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895" windowHeight="11655"/>
  </bookViews>
  <sheets>
    <sheet name="Calculator" sheetId="1" r:id="rId1"/>
    <sheet name="2096 Tire" sheetId="2" r:id="rId2"/>
  </sheets>
  <calcPr calcId="124519"/>
</workbook>
</file>

<file path=xl/calcChain.xml><?xml version="1.0" encoding="utf-8"?>
<calcChain xmlns="http://schemas.openxmlformats.org/spreadsheetml/2006/main">
  <c r="AE5" i="2"/>
  <c r="AF5"/>
  <c r="AG5"/>
  <c r="AH5"/>
  <c r="AI5"/>
  <c r="AJ5"/>
  <c r="AK5"/>
  <c r="AE6"/>
  <c r="AF6"/>
  <c r="AG6"/>
  <c r="AH6"/>
  <c r="AI6"/>
  <c r="AJ6"/>
  <c r="AK6"/>
  <c r="AE7"/>
  <c r="AF7"/>
  <c r="AG7"/>
  <c r="AH7"/>
  <c r="AI7"/>
  <c r="AJ7"/>
  <c r="AK7"/>
  <c r="AE8"/>
  <c r="AF8"/>
  <c r="AG8"/>
  <c r="AH8"/>
  <c r="AI8"/>
  <c r="AJ8"/>
  <c r="AK8"/>
  <c r="AE9"/>
  <c r="AF9"/>
  <c r="AG9"/>
  <c r="AH9"/>
  <c r="AI9"/>
  <c r="AJ9"/>
  <c r="AK9"/>
  <c r="AE10"/>
  <c r="AF10"/>
  <c r="AG10"/>
  <c r="AH10"/>
  <c r="AI10"/>
  <c r="AJ10"/>
  <c r="AK10"/>
  <c r="AE11"/>
  <c r="AF11"/>
  <c r="AG11"/>
  <c r="AH11"/>
  <c r="AI11"/>
  <c r="AJ11"/>
  <c r="AK11"/>
  <c r="AE12"/>
  <c r="AF12"/>
  <c r="AG12"/>
  <c r="AH12"/>
  <c r="AI12"/>
  <c r="AJ12"/>
  <c r="AK12"/>
  <c r="AE13"/>
  <c r="AF13"/>
  <c r="AG13"/>
  <c r="AH13"/>
  <c r="AI13"/>
  <c r="AJ13"/>
  <c r="AK13"/>
  <c r="AE14"/>
  <c r="AF14"/>
  <c r="AG14"/>
  <c r="AH14"/>
  <c r="AI14"/>
  <c r="AJ14"/>
  <c r="AK14"/>
  <c r="AE15"/>
  <c r="AF15"/>
  <c r="AG15"/>
  <c r="AH15"/>
  <c r="AI15"/>
  <c r="AJ15"/>
  <c r="AK15"/>
  <c r="AE16"/>
  <c r="AF16"/>
  <c r="AG16"/>
  <c r="AH16"/>
  <c r="AI16"/>
  <c r="AJ16"/>
  <c r="AK16"/>
  <c r="AE17"/>
  <c r="AF17"/>
  <c r="AG17"/>
  <c r="AH17"/>
  <c r="AI17"/>
  <c r="AJ17"/>
  <c r="AK17"/>
  <c r="AE22"/>
  <c r="AF22"/>
  <c r="AG22"/>
  <c r="AH22"/>
  <c r="AI22"/>
  <c r="AJ22"/>
  <c r="AK22"/>
  <c r="AE23"/>
  <c r="AF23"/>
  <c r="AG23"/>
  <c r="AH23"/>
  <c r="AI23"/>
  <c r="AJ23"/>
  <c r="AK23"/>
  <c r="AE24"/>
  <c r="AF24"/>
  <c r="AG24"/>
  <c r="AH24"/>
  <c r="AI24"/>
  <c r="AJ24"/>
  <c r="AK24"/>
  <c r="AE25"/>
  <c r="AF25"/>
  <c r="AG25"/>
  <c r="AH25"/>
  <c r="AI25"/>
  <c r="AJ25"/>
  <c r="AK25"/>
  <c r="AE26"/>
  <c r="AF26"/>
  <c r="AG26"/>
  <c r="AH26"/>
  <c r="AI26"/>
  <c r="AJ26"/>
  <c r="AK26"/>
  <c r="AE27"/>
  <c r="AF27"/>
  <c r="AG27"/>
  <c r="AH27"/>
  <c r="AI27"/>
  <c r="AJ27"/>
  <c r="AK27"/>
  <c r="AE28"/>
  <c r="AF28"/>
  <c r="AG28"/>
  <c r="AH28"/>
  <c r="AI28"/>
  <c r="AJ28"/>
  <c r="AK28"/>
  <c r="AE29"/>
  <c r="AF29"/>
  <c r="AG29"/>
  <c r="AH29"/>
  <c r="AI29"/>
  <c r="AJ29"/>
  <c r="AK29"/>
  <c r="AE30"/>
  <c r="AF30"/>
  <c r="AG30"/>
  <c r="AH30"/>
  <c r="AI30"/>
  <c r="AJ30"/>
  <c r="AK30"/>
  <c r="AE31"/>
  <c r="AF31"/>
  <c r="AG31"/>
  <c r="AH31"/>
  <c r="AI31"/>
  <c r="AJ31"/>
  <c r="AK31"/>
  <c r="AE32"/>
  <c r="AF32"/>
  <c r="AG32"/>
  <c r="AH32"/>
  <c r="AI32"/>
  <c r="AJ32"/>
  <c r="AK32"/>
  <c r="AE33"/>
  <c r="AF33"/>
  <c r="AG33"/>
  <c r="AH33"/>
  <c r="AI33"/>
  <c r="AJ33"/>
  <c r="AK33"/>
  <c r="AE34"/>
  <c r="AF34"/>
  <c r="AG34"/>
  <c r="AH34"/>
  <c r="AI34"/>
  <c r="AJ34"/>
  <c r="AK34"/>
  <c r="N25" i="1"/>
  <c r="N15"/>
  <c r="O14"/>
  <c r="O24" s="1"/>
  <c r="O34" s="1"/>
  <c r="O13"/>
  <c r="O23" s="1"/>
  <c r="O33" s="1"/>
  <c r="O12"/>
  <c r="O22" s="1"/>
  <c r="O32" s="1"/>
  <c r="O11"/>
  <c r="O21" s="1"/>
  <c r="O31" s="1"/>
  <c r="O10"/>
  <c r="O20" s="1"/>
  <c r="O30" s="1"/>
  <c r="O9"/>
  <c r="O19" s="1"/>
  <c r="O29" s="1"/>
  <c r="O8"/>
  <c r="O18" s="1"/>
  <c r="O28" s="1"/>
  <c r="O7"/>
  <c r="O17" s="1"/>
  <c r="O27" s="1"/>
  <c r="O6"/>
  <c r="O16" s="1"/>
  <c r="O26" s="1"/>
  <c r="O5"/>
  <c r="O15" s="1"/>
  <c r="O25" s="1"/>
  <c r="N5"/>
  <c r="S5" s="1"/>
  <c r="S15" l="1"/>
  <c r="S25"/>
  <c r="N6"/>
  <c r="N16"/>
  <c r="N26"/>
  <c r="Q5"/>
  <c r="Q15"/>
  <c r="Q25"/>
  <c r="S26" l="1"/>
  <c r="Q26"/>
  <c r="N27"/>
  <c r="S16"/>
  <c r="Q16"/>
  <c r="N17"/>
  <c r="S6"/>
  <c r="Q6"/>
  <c r="N7"/>
  <c r="S7" l="1"/>
  <c r="Q7"/>
  <c r="N8"/>
  <c r="S17"/>
  <c r="Q17"/>
  <c r="N18"/>
  <c r="S27"/>
  <c r="Q27"/>
  <c r="N28"/>
  <c r="S28" l="1"/>
  <c r="Q28"/>
  <c r="N29"/>
  <c r="S18"/>
  <c r="Q18"/>
  <c r="N19"/>
  <c r="S8"/>
  <c r="Q8"/>
  <c r="N9"/>
  <c r="S9" l="1"/>
  <c r="Q9"/>
  <c r="N10"/>
  <c r="S19"/>
  <c r="Q19"/>
  <c r="N20"/>
  <c r="S29"/>
  <c r="Q29"/>
  <c r="N30"/>
  <c r="S30" l="1"/>
  <c r="Q30"/>
  <c r="N31"/>
  <c r="S20"/>
  <c r="Q20"/>
  <c r="N21"/>
  <c r="S10"/>
  <c r="Q10"/>
  <c r="N11"/>
  <c r="S11" l="1"/>
  <c r="Q11"/>
  <c r="N12"/>
  <c r="S21"/>
  <c r="Q21"/>
  <c r="N22"/>
  <c r="S31"/>
  <c r="Q31"/>
  <c r="N32"/>
  <c r="S32" l="1"/>
  <c r="Q32"/>
  <c r="N33"/>
  <c r="S22"/>
  <c r="Q22"/>
  <c r="N23"/>
  <c r="S12"/>
  <c r="Q12"/>
  <c r="N13"/>
  <c r="S13" l="1"/>
  <c r="Q13"/>
  <c r="N14"/>
  <c r="S23"/>
  <c r="Q23"/>
  <c r="N24"/>
  <c r="S33"/>
  <c r="Q33"/>
  <c r="N34"/>
  <c r="S34" l="1"/>
  <c r="Q34"/>
  <c r="S24"/>
  <c r="Q24"/>
  <c r="S14"/>
  <c r="Q14"/>
</calcChain>
</file>

<file path=xl/sharedStrings.xml><?xml version="1.0" encoding="utf-8"?>
<sst xmlns="http://schemas.openxmlformats.org/spreadsheetml/2006/main" count="34" uniqueCount="8">
  <si>
    <t>踏频</t>
  </si>
  <si>
    <t>牙盘</t>
  </si>
  <si>
    <t>后飞</t>
  </si>
  <si>
    <t>Min</t>
  </si>
  <si>
    <t>Max</t>
  </si>
  <si>
    <t>最大速度</t>
  </si>
  <si>
    <t>最小速度</t>
  </si>
  <si>
    <t>胎周长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</si>
</sst>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3" borderId="0" xfId="0" applyFill="1"/>
    <xf numFmtId="0" fontId="1" fillId="0" borderId="0" xfId="0" applyFont="1"/>
    <xf numFmtId="0" fontId="1" fillId="4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164" fontId="1" fillId="0" borderId="1" xfId="0" applyNumberFormat="1" applyFont="1" applyBorder="1"/>
    <xf numFmtId="0" fontId="1" fillId="3" borderId="5" xfId="0" applyFont="1" applyFill="1" applyBorder="1" applyAlignment="1"/>
    <xf numFmtId="0" fontId="1" fillId="2" borderId="3" xfId="0" applyFont="1" applyFill="1" applyBorder="1" applyAlignment="1"/>
    <xf numFmtId="0" fontId="0" fillId="0" borderId="0" xfId="0" applyAlignment="1"/>
    <xf numFmtId="164" fontId="0" fillId="0" borderId="0" xfId="0" applyNumberFormat="1" applyAlignment="1">
      <alignment horizontal="left" indent="2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4" fontId="0" fillId="0" borderId="0" xfId="0" applyNumberFormat="1" applyAlignment="1">
      <alignment horizontal="left" indent="2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947462817147857"/>
          <c:y val="4.0311043209151097E-2"/>
          <c:w val="0.68245581802274713"/>
          <c:h val="0.78316723469267835"/>
        </c:manualLayout>
      </c:layout>
      <c:lineChart>
        <c:grouping val="standard"/>
        <c:ser>
          <c:idx val="0"/>
          <c:order val="0"/>
          <c:marker>
            <c:symbol val="square"/>
            <c:size val="3"/>
          </c:marker>
          <c:val>
            <c:numRef>
              <c:f>Calculator!$Q$5:$Q$34</c:f>
              <c:numCache>
                <c:formatCode>0.0</c:formatCode>
                <c:ptCount val="30"/>
                <c:pt idx="0">
                  <c:v>38.885651851851854</c:v>
                </c:pt>
                <c:pt idx="1">
                  <c:v>35.894447863247862</c:v>
                </c:pt>
                <c:pt idx="2">
                  <c:v>33.330558730158728</c:v>
                </c:pt>
                <c:pt idx="3">
                  <c:v>31.108521481481482</c:v>
                </c:pt>
                <c:pt idx="4">
                  <c:v>27.4486954248366</c:v>
                </c:pt>
                <c:pt idx="5">
                  <c:v>24.559359064327484</c:v>
                </c:pt>
                <c:pt idx="6">
                  <c:v>23.33139111111111</c:v>
                </c:pt>
                <c:pt idx="7">
                  <c:v>22.220372486772487</c:v>
                </c:pt>
                <c:pt idx="8">
                  <c:v>20.28816618357488</c:v>
                </c:pt>
                <c:pt idx="9">
                  <c:v>18.665112888888888</c:v>
                </c:pt>
                <c:pt idx="10">
                  <c:v>28.613970230607965</c:v>
                </c:pt>
                <c:pt idx="11">
                  <c:v>26.412895597484276</c:v>
                </c:pt>
                <c:pt idx="12">
                  <c:v>24.526260197663969</c:v>
                </c:pt>
                <c:pt idx="13">
                  <c:v>22.891176184486373</c:v>
                </c:pt>
                <c:pt idx="14">
                  <c:v>20.19809663337033</c:v>
                </c:pt>
                <c:pt idx="15">
                  <c:v>18.071981198278717</c:v>
                </c:pt>
                <c:pt idx="16">
                  <c:v>17.16838213836478</c:v>
                </c:pt>
                <c:pt idx="17">
                  <c:v>16.350840131775982</c:v>
                </c:pt>
                <c:pt idx="18">
                  <c:v>14.929027946404156</c:v>
                </c:pt>
                <c:pt idx="19">
                  <c:v>13.734705710691824</c:v>
                </c:pt>
                <c:pt idx="20">
                  <c:v>22.010746331236898</c:v>
                </c:pt>
                <c:pt idx="21">
                  <c:v>20.317611998064827</c:v>
                </c:pt>
                <c:pt idx="22">
                  <c:v>18.866353998203056</c:v>
                </c:pt>
                <c:pt idx="23">
                  <c:v>17.608597064989517</c:v>
                </c:pt>
                <c:pt idx="24">
                  <c:v>15.536997410284869</c:v>
                </c:pt>
                <c:pt idx="25">
                  <c:v>13.901523998675936</c:v>
                </c:pt>
                <c:pt idx="26">
                  <c:v>13.206447798742138</c:v>
                </c:pt>
                <c:pt idx="27">
                  <c:v>12.57756933213537</c:v>
                </c:pt>
                <c:pt idx="28">
                  <c:v>11.48386765108012</c:v>
                </c:pt>
                <c:pt idx="29">
                  <c:v>10.56515823899371</c:v>
                </c:pt>
              </c:numCache>
            </c:numRef>
          </c:val>
        </c:ser>
        <c:ser>
          <c:idx val="1"/>
          <c:order val="1"/>
          <c:marker>
            <c:symbol val="square"/>
            <c:size val="3"/>
          </c:marker>
          <c:val>
            <c:numRef>
              <c:f>Calculator!$S$5:$S$34</c:f>
              <c:numCache>
                <c:formatCode>0.0</c:formatCode>
                <c:ptCount val="30"/>
                <c:pt idx="0">
                  <c:v>49.995838095238092</c:v>
                </c:pt>
                <c:pt idx="1">
                  <c:v>46.150004395604391</c:v>
                </c:pt>
                <c:pt idx="2">
                  <c:v>42.853575510204074</c:v>
                </c:pt>
                <c:pt idx="3">
                  <c:v>39.996670476190474</c:v>
                </c:pt>
                <c:pt idx="4">
                  <c:v>35.291179831932766</c:v>
                </c:pt>
                <c:pt idx="5">
                  <c:v>31.576318796992478</c:v>
                </c:pt>
                <c:pt idx="6">
                  <c:v>29.997502857142855</c:v>
                </c:pt>
                <c:pt idx="7">
                  <c:v>28.569050340136052</c:v>
                </c:pt>
                <c:pt idx="8">
                  <c:v>26.084785093167699</c:v>
                </c:pt>
                <c:pt idx="9">
                  <c:v>23.998002285714282</c:v>
                </c:pt>
                <c:pt idx="10">
                  <c:v>36.789390296495952</c:v>
                </c:pt>
                <c:pt idx="11">
                  <c:v>33.959437196765492</c:v>
                </c:pt>
                <c:pt idx="12">
                  <c:v>31.533763111282248</c:v>
                </c:pt>
                <c:pt idx="13">
                  <c:v>29.431512237196763</c:v>
                </c:pt>
                <c:pt idx="14">
                  <c:v>25.96898138576185</c:v>
                </c:pt>
                <c:pt idx="15">
                  <c:v>23.235404397786919</c:v>
                </c:pt>
                <c:pt idx="16">
                  <c:v>22.073634177897571</c:v>
                </c:pt>
                <c:pt idx="17">
                  <c:v>21.022508740854828</c:v>
                </c:pt>
                <c:pt idx="18">
                  <c:v>19.194464502519626</c:v>
                </c:pt>
                <c:pt idx="19">
                  <c:v>17.658907342318056</c:v>
                </c:pt>
                <c:pt idx="20">
                  <c:v>28.299530997304583</c:v>
                </c:pt>
                <c:pt idx="21">
                  <c:v>26.122643997511922</c:v>
                </c:pt>
                <c:pt idx="22">
                  <c:v>24.256740854832497</c:v>
                </c:pt>
                <c:pt idx="23">
                  <c:v>22.639624797843666</c:v>
                </c:pt>
                <c:pt idx="24">
                  <c:v>19.976139527509115</c:v>
                </c:pt>
                <c:pt idx="25">
                  <c:v>17.87338799829763</c:v>
                </c:pt>
                <c:pt idx="26">
                  <c:v>16.97971859838275</c:v>
                </c:pt>
                <c:pt idx="27">
                  <c:v>16.171160569888333</c:v>
                </c:pt>
                <c:pt idx="28">
                  <c:v>14.764972694245868</c:v>
                </c:pt>
                <c:pt idx="29">
                  <c:v>13.583774878706199</c:v>
                </c:pt>
              </c:numCache>
            </c:numRef>
          </c:val>
        </c:ser>
        <c:marker val="1"/>
        <c:axId val="55551104"/>
        <c:axId val="55552640"/>
      </c:lineChart>
      <c:catAx>
        <c:axId val="55551104"/>
        <c:scaling>
          <c:orientation val="minMax"/>
        </c:scaling>
        <c:axPos val="b"/>
        <c:tickLblPos val="nextTo"/>
        <c:crossAx val="55552640"/>
        <c:crosses val="autoZero"/>
        <c:auto val="1"/>
        <c:lblAlgn val="ctr"/>
        <c:lblOffset val="100"/>
      </c:catAx>
      <c:valAx>
        <c:axId val="55552640"/>
        <c:scaling>
          <c:orientation val="minMax"/>
        </c:scaling>
        <c:axPos val="l"/>
        <c:majorGridlines/>
        <c:numFmt formatCode="0.0" sourceLinked="1"/>
        <c:tickLblPos val="nextTo"/>
        <c:crossAx val="555511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66675</xdr:rowOff>
    </xdr:from>
    <xdr:to>
      <xdr:col>12</xdr:col>
      <xdr:colOff>247650</xdr:colOff>
      <xdr:row>30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T34"/>
  <sheetViews>
    <sheetView tabSelected="1" workbookViewId="0"/>
  </sheetViews>
  <sheetFormatPr defaultRowHeight="15"/>
  <cols>
    <col min="1" max="1" width="6.7109375" customWidth="1"/>
    <col min="2" max="2" width="6.42578125" customWidth="1"/>
    <col min="3" max="4" width="6.28515625" customWidth="1"/>
    <col min="5" max="7" width="6" customWidth="1"/>
    <col min="8" max="8" width="5.7109375" customWidth="1"/>
    <col min="9" max="9" width="4.85546875" customWidth="1"/>
    <col min="10" max="10" width="8.28515625" customWidth="1"/>
    <col min="11" max="11" width="6" customWidth="1"/>
    <col min="12" max="12" width="5.85546875" customWidth="1"/>
    <col min="13" max="14" width="6" customWidth="1"/>
    <col min="15" max="16" width="5.7109375" customWidth="1"/>
    <col min="17" max="17" width="5.85546875" customWidth="1"/>
    <col min="18" max="18" width="4.85546875" customWidth="1"/>
    <col min="19" max="19" width="10.42578125" customWidth="1"/>
  </cols>
  <sheetData>
    <row r="3" spans="1:20">
      <c r="B3">
        <v>1</v>
      </c>
      <c r="C3">
        <v>2</v>
      </c>
      <c r="D3">
        <v>3</v>
      </c>
    </row>
    <row r="4" spans="1:20">
      <c r="A4" s="9" t="s">
        <v>1</v>
      </c>
      <c r="B4" s="9">
        <v>53</v>
      </c>
      <c r="C4" s="9">
        <v>39</v>
      </c>
      <c r="D4" s="9">
        <v>30</v>
      </c>
      <c r="N4" t="s">
        <v>1</v>
      </c>
      <c r="O4" t="s">
        <v>2</v>
      </c>
      <c r="Q4" s="33" t="s">
        <v>6</v>
      </c>
      <c r="R4" s="33"/>
      <c r="S4" s="1" t="s">
        <v>5</v>
      </c>
    </row>
    <row r="5" spans="1:20"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N5">
        <f>B4</f>
        <v>53</v>
      </c>
      <c r="O5">
        <f>K6</f>
        <v>12</v>
      </c>
      <c r="Q5" s="30">
        <f>'2096 Tire'!$B$5*$C$8/60*N5/53*11/O5*$B$11/2096</f>
        <v>38.885651851851854</v>
      </c>
      <c r="R5" s="30"/>
      <c r="S5" s="16">
        <f>'2096 Tire'!$B$5*$C$9/60*N5/53*11/O5*$B$11/2096</f>
        <v>49.995838095238092</v>
      </c>
      <c r="T5" s="15"/>
    </row>
    <row r="6" spans="1:20">
      <c r="A6" s="13" t="s">
        <v>2</v>
      </c>
      <c r="B6" s="7">
        <v>25</v>
      </c>
      <c r="C6" s="7">
        <v>23</v>
      </c>
      <c r="D6" s="7">
        <v>21</v>
      </c>
      <c r="E6" s="7">
        <v>20</v>
      </c>
      <c r="F6" s="7">
        <v>19</v>
      </c>
      <c r="G6" s="7">
        <v>17</v>
      </c>
      <c r="H6" s="7">
        <v>15</v>
      </c>
      <c r="I6" s="7">
        <v>14</v>
      </c>
      <c r="J6" s="7">
        <v>13</v>
      </c>
      <c r="K6" s="7">
        <v>12</v>
      </c>
      <c r="N6">
        <f>N5</f>
        <v>53</v>
      </c>
      <c r="O6">
        <f>J6</f>
        <v>13</v>
      </c>
      <c r="Q6" s="30">
        <f>'2096 Tire'!$B$5*$C$8/60*N6/53*11/O6*$B$11/2096</f>
        <v>35.894447863247862</v>
      </c>
      <c r="R6" s="30"/>
      <c r="S6" s="16">
        <f>'2096 Tire'!$B$5*$C$9/60*N6/53*11/O6*$B$11/2096</f>
        <v>46.150004395604391</v>
      </c>
    </row>
    <row r="7" spans="1:20">
      <c r="N7">
        <f t="shared" ref="N7:N14" si="0">N6</f>
        <v>53</v>
      </c>
      <c r="O7">
        <f>I6</f>
        <v>14</v>
      </c>
      <c r="Q7" s="30">
        <f>'2096 Tire'!$B$5*$C$8/60*N7/53*11/O7*$B$11/2096</f>
        <v>33.330558730158728</v>
      </c>
      <c r="R7" s="30"/>
      <c r="S7" s="16">
        <f>'2096 Tire'!$B$5*$C$9/60*N7/53*11/O7*$B$11/2096</f>
        <v>42.853575510204074</v>
      </c>
    </row>
    <row r="8" spans="1:20">
      <c r="A8" s="31" t="s">
        <v>0</v>
      </c>
      <c r="B8" s="14" t="s">
        <v>3</v>
      </c>
      <c r="C8" s="14">
        <v>70</v>
      </c>
      <c r="N8">
        <f t="shared" si="0"/>
        <v>53</v>
      </c>
      <c r="O8">
        <f>H6</f>
        <v>15</v>
      </c>
      <c r="Q8" s="30">
        <f>'2096 Tire'!$B$5*$C$8/60*N8/53*11/O8*$B$11/2096</f>
        <v>31.108521481481482</v>
      </c>
      <c r="R8" s="30"/>
      <c r="S8" s="16">
        <f>'2096 Tire'!$B$5*$C$9/60*N8/53*11/O8*$B$11/2096</f>
        <v>39.996670476190474</v>
      </c>
    </row>
    <row r="9" spans="1:20">
      <c r="A9" s="32"/>
      <c r="B9" s="14" t="s">
        <v>4</v>
      </c>
      <c r="C9" s="14">
        <v>90</v>
      </c>
      <c r="N9">
        <f t="shared" si="0"/>
        <v>53</v>
      </c>
      <c r="O9">
        <f>G6</f>
        <v>17</v>
      </c>
      <c r="Q9" s="30">
        <f>'2096 Tire'!$B$5*$C$8/60*N9/53*11/O9*$B$11/2096</f>
        <v>27.4486954248366</v>
      </c>
      <c r="R9" s="30"/>
      <c r="S9" s="16">
        <f>'2096 Tire'!$B$5*$C$9/60*N9/53*11/O9*$B$11/2096</f>
        <v>35.291179831932766</v>
      </c>
    </row>
    <row r="10" spans="1:20">
      <c r="N10">
        <f t="shared" si="0"/>
        <v>53</v>
      </c>
      <c r="O10">
        <f>F6</f>
        <v>19</v>
      </c>
      <c r="Q10" s="30">
        <f>'2096 Tire'!$B$5*$C$8/60*N10/53*11/O10*$B$11/2096</f>
        <v>24.559359064327484</v>
      </c>
      <c r="R10" s="30"/>
      <c r="S10" s="16">
        <f>'2096 Tire'!$B$5*$C$9/60*N10/53*11/O10*$B$11/2096</f>
        <v>31.576318796992478</v>
      </c>
    </row>
    <row r="11" spans="1:20">
      <c r="A11" t="s">
        <v>7</v>
      </c>
      <c r="B11" s="34">
        <v>2096</v>
      </c>
      <c r="C11" s="34"/>
      <c r="N11">
        <f t="shared" si="0"/>
        <v>53</v>
      </c>
      <c r="O11">
        <f>E6</f>
        <v>20</v>
      </c>
      <c r="Q11" s="30">
        <f>'2096 Tire'!$B$5*$C$8/60*N11/53*11/O11*$B$11/2096</f>
        <v>23.33139111111111</v>
      </c>
      <c r="R11" s="30"/>
      <c r="S11" s="16">
        <f>'2096 Tire'!$B$5*$C$9/60*N11/53*11/O11*$B$11/2096</f>
        <v>29.997502857142855</v>
      </c>
    </row>
    <row r="12" spans="1:20">
      <c r="N12">
        <f t="shared" si="0"/>
        <v>53</v>
      </c>
      <c r="O12">
        <f>D6</f>
        <v>21</v>
      </c>
      <c r="Q12" s="30">
        <f>'2096 Tire'!$B$5*$C$8/60*N12/53*11/O12*$B$11/2096</f>
        <v>22.220372486772487</v>
      </c>
      <c r="R12" s="30"/>
      <c r="S12" s="16">
        <f>'2096 Tire'!$B$5*$C$9/60*N12/53*11/O12*$B$11/2096</f>
        <v>28.569050340136052</v>
      </c>
    </row>
    <row r="13" spans="1:20">
      <c r="N13">
        <f t="shared" si="0"/>
        <v>53</v>
      </c>
      <c r="O13">
        <f>C6</f>
        <v>23</v>
      </c>
      <c r="Q13" s="30">
        <f>'2096 Tire'!$B$5*$C$8/60*N13/53*11/O13*$B$11/2096</f>
        <v>20.28816618357488</v>
      </c>
      <c r="R13" s="30"/>
      <c r="S13" s="16">
        <f>'2096 Tire'!$B$5*$C$9/60*N13/53*11/O13*$B$11/2096</f>
        <v>26.084785093167699</v>
      </c>
    </row>
    <row r="14" spans="1:20">
      <c r="N14">
        <f t="shared" si="0"/>
        <v>53</v>
      </c>
      <c r="O14">
        <f>B6</f>
        <v>25</v>
      </c>
      <c r="Q14" s="30">
        <f>'2096 Tire'!$B$5*$C$8/60*N14/53*11/O14*$B$11/2096</f>
        <v>18.665112888888888</v>
      </c>
      <c r="R14" s="30"/>
      <c r="S14" s="16">
        <f>'2096 Tire'!$B$5*$C$9/60*N14/53*11/O14*$B$11/2096</f>
        <v>23.998002285714282</v>
      </c>
    </row>
    <row r="15" spans="1:20">
      <c r="N15">
        <f>C4</f>
        <v>39</v>
      </c>
      <c r="O15">
        <f>O5</f>
        <v>12</v>
      </c>
      <c r="Q15" s="30">
        <f>'2096 Tire'!$B$5*$C$8/60*N15/53*11/O15*$B$11/2096</f>
        <v>28.613970230607965</v>
      </c>
      <c r="R15" s="30"/>
      <c r="S15" s="16">
        <f>'2096 Tire'!$B$5*$C$9/60*N15/53*11/O15*$B$11/2096</f>
        <v>36.789390296495952</v>
      </c>
    </row>
    <row r="16" spans="1:20">
      <c r="N16">
        <f>N15</f>
        <v>39</v>
      </c>
      <c r="O16">
        <f>O6</f>
        <v>13</v>
      </c>
      <c r="Q16" s="30">
        <f>'2096 Tire'!$B$5*$C$8/60*N16/53*11/O16*$B$11/2096</f>
        <v>26.412895597484276</v>
      </c>
      <c r="R16" s="30"/>
      <c r="S16" s="16">
        <f>'2096 Tire'!$B$5*$C$9/60*N16/53*11/O16*$B$11/2096</f>
        <v>33.959437196765492</v>
      </c>
    </row>
    <row r="17" spans="14:19">
      <c r="N17">
        <f t="shared" ref="N17:N24" si="1">N16</f>
        <v>39</v>
      </c>
      <c r="O17">
        <f t="shared" ref="O17:O23" si="2">O7</f>
        <v>14</v>
      </c>
      <c r="Q17" s="30">
        <f>'2096 Tire'!$B$5*$C$8/60*N17/53*11/O17*$B$11/2096</f>
        <v>24.526260197663969</v>
      </c>
      <c r="R17" s="30"/>
      <c r="S17" s="16">
        <f>'2096 Tire'!$B$5*$C$9/60*N17/53*11/O17*$B$11/2096</f>
        <v>31.533763111282248</v>
      </c>
    </row>
    <row r="18" spans="14:19">
      <c r="N18">
        <f t="shared" si="1"/>
        <v>39</v>
      </c>
      <c r="O18">
        <f t="shared" si="2"/>
        <v>15</v>
      </c>
      <c r="Q18" s="30">
        <f>'2096 Tire'!$B$5*$C$8/60*N18/53*11/O18*$B$11/2096</f>
        <v>22.891176184486373</v>
      </c>
      <c r="R18" s="30"/>
      <c r="S18" s="16">
        <f>'2096 Tire'!$B$5*$C$9/60*N18/53*11/O18*$B$11/2096</f>
        <v>29.431512237196763</v>
      </c>
    </row>
    <row r="19" spans="14:19">
      <c r="N19">
        <f t="shared" si="1"/>
        <v>39</v>
      </c>
      <c r="O19">
        <f t="shared" si="2"/>
        <v>17</v>
      </c>
      <c r="Q19" s="30">
        <f>'2096 Tire'!$B$5*$C$8/60*N19/53*11/O19*$B$11/2096</f>
        <v>20.19809663337033</v>
      </c>
      <c r="R19" s="30"/>
      <c r="S19" s="16">
        <f>'2096 Tire'!$B$5*$C$9/60*N19/53*11/O19*$B$11/2096</f>
        <v>25.96898138576185</v>
      </c>
    </row>
    <row r="20" spans="14:19">
      <c r="N20">
        <f t="shared" si="1"/>
        <v>39</v>
      </c>
      <c r="O20">
        <f t="shared" si="2"/>
        <v>19</v>
      </c>
      <c r="Q20" s="30">
        <f>'2096 Tire'!$B$5*$C$8/60*N20/53*11/O20*$B$11/2096</f>
        <v>18.071981198278717</v>
      </c>
      <c r="R20" s="30"/>
      <c r="S20" s="16">
        <f>'2096 Tire'!$B$5*$C$9/60*N20/53*11/O20*$B$11/2096</f>
        <v>23.235404397786919</v>
      </c>
    </row>
    <row r="21" spans="14:19">
      <c r="N21">
        <f t="shared" si="1"/>
        <v>39</v>
      </c>
      <c r="O21">
        <f t="shared" si="2"/>
        <v>20</v>
      </c>
      <c r="Q21" s="30">
        <f>'2096 Tire'!$B$5*$C$8/60*N21/53*11/O21*$B$11/2096</f>
        <v>17.16838213836478</v>
      </c>
      <c r="R21" s="30"/>
      <c r="S21" s="16">
        <f>'2096 Tire'!$B$5*$C$9/60*N21/53*11/O21*$B$11/2096</f>
        <v>22.073634177897571</v>
      </c>
    </row>
    <row r="22" spans="14:19">
      <c r="N22">
        <f t="shared" si="1"/>
        <v>39</v>
      </c>
      <c r="O22">
        <f t="shared" si="2"/>
        <v>21</v>
      </c>
      <c r="Q22" s="30">
        <f>'2096 Tire'!$B$5*$C$8/60*N22/53*11/O22*$B$11/2096</f>
        <v>16.350840131775982</v>
      </c>
      <c r="R22" s="30"/>
      <c r="S22" s="16">
        <f>'2096 Tire'!$B$5*$C$9/60*N22/53*11/O22*$B$11/2096</f>
        <v>21.022508740854828</v>
      </c>
    </row>
    <row r="23" spans="14:19">
      <c r="N23">
        <f t="shared" si="1"/>
        <v>39</v>
      </c>
      <c r="O23">
        <f t="shared" si="2"/>
        <v>23</v>
      </c>
      <c r="Q23" s="30">
        <f>'2096 Tire'!$B$5*$C$8/60*N23/53*11/O23*$B$11/2096</f>
        <v>14.929027946404156</v>
      </c>
      <c r="R23" s="30"/>
      <c r="S23" s="16">
        <f>'2096 Tire'!$B$5*$C$9/60*N23/53*11/O23*$B$11/2096</f>
        <v>19.194464502519626</v>
      </c>
    </row>
    <row r="24" spans="14:19">
      <c r="N24">
        <f t="shared" si="1"/>
        <v>39</v>
      </c>
      <c r="O24">
        <f>O14</f>
        <v>25</v>
      </c>
      <c r="Q24" s="30">
        <f>'2096 Tire'!$B$5*$C$8/60*N24/53*11/O24*$B$11/2096</f>
        <v>13.734705710691824</v>
      </c>
      <c r="R24" s="30"/>
      <c r="S24" s="16">
        <f>'2096 Tire'!$B$5*$C$9/60*N24/53*11/O24*$B$11/2096</f>
        <v>17.658907342318056</v>
      </c>
    </row>
    <row r="25" spans="14:19">
      <c r="N25">
        <f>D4</f>
        <v>30</v>
      </c>
      <c r="O25">
        <f>O15</f>
        <v>12</v>
      </c>
      <c r="Q25" s="30">
        <f>'2096 Tire'!$B$5*$C$8/60*N25/53*11/O25*$B$11/2096</f>
        <v>22.010746331236898</v>
      </c>
      <c r="R25" s="30"/>
      <c r="S25" s="16">
        <f>'2096 Tire'!$B$5*$C$9/60*N25/53*11/O25*$B$11/2096</f>
        <v>28.299530997304583</v>
      </c>
    </row>
    <row r="26" spans="14:19">
      <c r="N26">
        <f>N25</f>
        <v>30</v>
      </c>
      <c r="O26">
        <f t="shared" ref="O26:O34" si="3">O16</f>
        <v>13</v>
      </c>
      <c r="Q26" s="30">
        <f>'2096 Tire'!$B$5*$C$8/60*N26/53*11/O26*$B$11/2096</f>
        <v>20.317611998064827</v>
      </c>
      <c r="R26" s="30"/>
      <c r="S26" s="16">
        <f>'2096 Tire'!$B$5*$C$9/60*N26/53*11/O26*$B$11/2096</f>
        <v>26.122643997511922</v>
      </c>
    </row>
    <row r="27" spans="14:19">
      <c r="N27">
        <f t="shared" ref="N27:N34" si="4">N26</f>
        <v>30</v>
      </c>
      <c r="O27">
        <f t="shared" si="3"/>
        <v>14</v>
      </c>
      <c r="Q27" s="30">
        <f>'2096 Tire'!$B$5*$C$8/60*N27/53*11/O27*$B$11/2096</f>
        <v>18.866353998203056</v>
      </c>
      <c r="R27" s="30"/>
      <c r="S27" s="16">
        <f>'2096 Tire'!$B$5*$C$9/60*N27/53*11/O27*$B$11/2096</f>
        <v>24.256740854832497</v>
      </c>
    </row>
    <row r="28" spans="14:19">
      <c r="N28">
        <f t="shared" si="4"/>
        <v>30</v>
      </c>
      <c r="O28">
        <f t="shared" si="3"/>
        <v>15</v>
      </c>
      <c r="Q28" s="30">
        <f>'2096 Tire'!$B$5*$C$8/60*N28/53*11/O28*$B$11/2096</f>
        <v>17.608597064989517</v>
      </c>
      <c r="R28" s="30"/>
      <c r="S28" s="16">
        <f>'2096 Tire'!$B$5*$C$9/60*N28/53*11/O28*$B$11/2096</f>
        <v>22.639624797843666</v>
      </c>
    </row>
    <row r="29" spans="14:19">
      <c r="N29">
        <f t="shared" si="4"/>
        <v>30</v>
      </c>
      <c r="O29">
        <f t="shared" si="3"/>
        <v>17</v>
      </c>
      <c r="Q29" s="30">
        <f>'2096 Tire'!$B$5*$C$8/60*N29/53*11/O29*$B$11/2096</f>
        <v>15.536997410284869</v>
      </c>
      <c r="R29" s="30"/>
      <c r="S29" s="16">
        <f>'2096 Tire'!$B$5*$C$9/60*N29/53*11/O29*$B$11/2096</f>
        <v>19.976139527509115</v>
      </c>
    </row>
    <row r="30" spans="14:19">
      <c r="N30">
        <f t="shared" si="4"/>
        <v>30</v>
      </c>
      <c r="O30">
        <f t="shared" si="3"/>
        <v>19</v>
      </c>
      <c r="Q30" s="30">
        <f>'2096 Tire'!$B$5*$C$8/60*N30/53*11/O30*$B$11/2096</f>
        <v>13.901523998675936</v>
      </c>
      <c r="R30" s="30"/>
      <c r="S30" s="16">
        <f>'2096 Tire'!$B$5*$C$9/60*N30/53*11/O30*$B$11/2096</f>
        <v>17.87338799829763</v>
      </c>
    </row>
    <row r="31" spans="14:19">
      <c r="N31">
        <f t="shared" si="4"/>
        <v>30</v>
      </c>
      <c r="O31">
        <f t="shared" si="3"/>
        <v>20</v>
      </c>
      <c r="Q31" s="30">
        <f>'2096 Tire'!$B$5*$C$8/60*N31/53*11/O31*$B$11/2096</f>
        <v>13.206447798742138</v>
      </c>
      <c r="R31" s="30"/>
      <c r="S31" s="16">
        <f>'2096 Tire'!$B$5*$C$9/60*N31/53*11/O31*$B$11/2096</f>
        <v>16.97971859838275</v>
      </c>
    </row>
    <row r="32" spans="14:19">
      <c r="N32">
        <f t="shared" si="4"/>
        <v>30</v>
      </c>
      <c r="O32">
        <f t="shared" si="3"/>
        <v>21</v>
      </c>
      <c r="Q32" s="30">
        <f>'2096 Tire'!$B$5*$C$8/60*N32/53*11/O32*$B$11/2096</f>
        <v>12.57756933213537</v>
      </c>
      <c r="R32" s="30"/>
      <c r="S32" s="16">
        <f>'2096 Tire'!$B$5*$C$9/60*N32/53*11/O32*$B$11/2096</f>
        <v>16.171160569888333</v>
      </c>
    </row>
    <row r="33" spans="14:19">
      <c r="N33">
        <f t="shared" si="4"/>
        <v>30</v>
      </c>
      <c r="O33">
        <f t="shared" si="3"/>
        <v>23</v>
      </c>
      <c r="Q33" s="30">
        <f>'2096 Tire'!$B$5*$C$8/60*N33/53*11/O33*$B$11/2096</f>
        <v>11.48386765108012</v>
      </c>
      <c r="R33" s="30"/>
      <c r="S33" s="16">
        <f>'2096 Tire'!$B$5*$C$9/60*N33/53*11/O33*$B$11/2096</f>
        <v>14.764972694245868</v>
      </c>
    </row>
    <row r="34" spans="14:19">
      <c r="N34">
        <f t="shared" si="4"/>
        <v>30</v>
      </c>
      <c r="O34">
        <f t="shared" si="3"/>
        <v>25</v>
      </c>
      <c r="Q34" s="30">
        <f>'2096 Tire'!$B$5*$C$8/60*N34/53*11/O34*$B$11/2096</f>
        <v>10.56515823899371</v>
      </c>
      <c r="R34" s="30"/>
      <c r="S34" s="16">
        <f>'2096 Tire'!$B$5*$C$9/60*N34/53*11/O34*$B$11/2096</f>
        <v>13.583774878706199</v>
      </c>
    </row>
  </sheetData>
  <sortState ref="K6:Q20">
    <sortCondition descending="1" ref="K6:K20"/>
    <sortCondition ref="L6:L20"/>
  </sortState>
  <mergeCells count="33">
    <mergeCell ref="Q33:R33"/>
    <mergeCell ref="Q34:R34"/>
    <mergeCell ref="B11:C11"/>
    <mergeCell ref="Q27:R27"/>
    <mergeCell ref="Q28:R28"/>
    <mergeCell ref="Q29:R29"/>
    <mergeCell ref="Q30:R30"/>
    <mergeCell ref="Q31:R31"/>
    <mergeCell ref="Q32:R32"/>
    <mergeCell ref="Q22:R22"/>
    <mergeCell ref="Q23:R23"/>
    <mergeCell ref="Q24:R24"/>
    <mergeCell ref="Q25:R25"/>
    <mergeCell ref="Q26:R26"/>
    <mergeCell ref="Q16:R16"/>
    <mergeCell ref="Q17:R17"/>
    <mergeCell ref="Q18:R18"/>
    <mergeCell ref="Q19:R19"/>
    <mergeCell ref="Q20:R20"/>
    <mergeCell ref="Q21:R21"/>
    <mergeCell ref="Q15:R15"/>
    <mergeCell ref="A8:A9"/>
    <mergeCell ref="Q4:R4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Q14:R14"/>
  </mergeCells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35"/>
  <sheetViews>
    <sheetView topLeftCell="A3" workbookViewId="0">
      <selection activeCell="C9" sqref="C9"/>
    </sheetView>
  </sheetViews>
  <sheetFormatPr defaultRowHeight="15"/>
  <sheetData>
    <row r="1" spans="1:37">
      <c r="A1" s="8">
        <v>2096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U1">
        <v>2010</v>
      </c>
    </row>
    <row r="2" spans="1:37">
      <c r="A2" s="9" t="s">
        <v>1</v>
      </c>
      <c r="B2" s="23">
        <v>53</v>
      </c>
      <c r="C2" s="24"/>
      <c r="D2" s="24"/>
      <c r="E2" s="24"/>
      <c r="F2" s="24"/>
      <c r="G2" s="24"/>
      <c r="H2" s="25"/>
      <c r="I2" s="8"/>
      <c r="J2" s="9" t="s">
        <v>1</v>
      </c>
      <c r="K2" s="26">
        <v>39</v>
      </c>
      <c r="L2" s="26"/>
      <c r="M2" s="26"/>
      <c r="N2" s="26"/>
      <c r="O2" s="26"/>
      <c r="P2" s="26"/>
      <c r="Q2" s="26"/>
      <c r="R2" s="8"/>
      <c r="U2" s="6" t="s">
        <v>1</v>
      </c>
      <c r="V2" s="27">
        <v>53</v>
      </c>
      <c r="W2" s="28"/>
      <c r="X2" s="28"/>
      <c r="Y2" s="28"/>
      <c r="Z2" s="28"/>
      <c r="AA2" s="28"/>
      <c r="AB2" s="29"/>
      <c r="AD2" s="6" t="s">
        <v>1</v>
      </c>
      <c r="AE2" s="19">
        <v>39</v>
      </c>
      <c r="AF2" s="19"/>
      <c r="AG2" s="19"/>
      <c r="AH2" s="19"/>
      <c r="AI2" s="19"/>
      <c r="AJ2" s="19"/>
      <c r="AK2" s="19"/>
    </row>
    <row r="3" spans="1:37">
      <c r="A3" s="18" t="s">
        <v>2</v>
      </c>
      <c r="B3" s="17" t="s">
        <v>0</v>
      </c>
      <c r="C3" s="17"/>
      <c r="D3" s="17"/>
      <c r="E3" s="17"/>
      <c r="F3" s="17"/>
      <c r="G3" s="17"/>
      <c r="H3" s="17"/>
      <c r="I3" s="8"/>
      <c r="J3" s="18" t="s">
        <v>2</v>
      </c>
      <c r="K3" s="17" t="s">
        <v>0</v>
      </c>
      <c r="L3" s="17"/>
      <c r="M3" s="17"/>
      <c r="N3" s="17"/>
      <c r="O3" s="17"/>
      <c r="P3" s="17"/>
      <c r="Q3" s="17"/>
      <c r="R3" s="8"/>
      <c r="U3" s="20" t="s">
        <v>2</v>
      </c>
      <c r="V3" s="21" t="s">
        <v>0</v>
      </c>
      <c r="W3" s="21"/>
      <c r="X3" s="21"/>
      <c r="Y3" s="21"/>
      <c r="Z3" s="21"/>
      <c r="AA3" s="21"/>
      <c r="AB3" s="21"/>
      <c r="AD3" s="22" t="s">
        <v>2</v>
      </c>
      <c r="AE3" s="22" t="s">
        <v>0</v>
      </c>
      <c r="AF3" s="22"/>
      <c r="AG3" s="22"/>
      <c r="AH3" s="22"/>
      <c r="AI3" s="22"/>
      <c r="AJ3" s="22"/>
      <c r="AK3" s="22"/>
    </row>
    <row r="4" spans="1:37">
      <c r="A4" s="18"/>
      <c r="B4" s="10">
        <v>60</v>
      </c>
      <c r="C4" s="10">
        <v>70</v>
      </c>
      <c r="D4" s="10">
        <v>80</v>
      </c>
      <c r="E4" s="10">
        <v>90</v>
      </c>
      <c r="F4" s="10">
        <v>100</v>
      </c>
      <c r="G4" s="10">
        <v>110</v>
      </c>
      <c r="H4" s="10">
        <v>120</v>
      </c>
      <c r="I4" s="8"/>
      <c r="J4" s="18"/>
      <c r="K4" s="10">
        <v>60</v>
      </c>
      <c r="L4" s="10">
        <v>70</v>
      </c>
      <c r="M4" s="10">
        <v>80</v>
      </c>
      <c r="N4" s="10">
        <v>90</v>
      </c>
      <c r="O4" s="10">
        <v>100</v>
      </c>
      <c r="P4" s="10">
        <v>110</v>
      </c>
      <c r="Q4" s="10">
        <v>120</v>
      </c>
      <c r="R4" s="8"/>
      <c r="U4" s="20"/>
      <c r="V4" s="4">
        <v>60</v>
      </c>
      <c r="W4" s="4">
        <v>70</v>
      </c>
      <c r="X4" s="4">
        <v>80</v>
      </c>
      <c r="Y4" s="4">
        <v>90</v>
      </c>
      <c r="Z4" s="4">
        <v>100</v>
      </c>
      <c r="AA4" s="4">
        <v>110</v>
      </c>
      <c r="AB4" s="4">
        <v>120</v>
      </c>
      <c r="AD4" s="22"/>
      <c r="AE4" s="2">
        <v>60</v>
      </c>
      <c r="AF4" s="2">
        <v>70</v>
      </c>
      <c r="AG4" s="2">
        <v>80</v>
      </c>
      <c r="AH4" s="2">
        <v>90</v>
      </c>
      <c r="AI4" s="2">
        <v>100</v>
      </c>
      <c r="AJ4" s="2">
        <v>110</v>
      </c>
      <c r="AK4" s="2">
        <v>120</v>
      </c>
    </row>
    <row r="5" spans="1:37">
      <c r="A5" s="11">
        <v>11</v>
      </c>
      <c r="B5" s="12">
        <v>36.360609523809522</v>
      </c>
      <c r="C5" s="12">
        <v>42.415055238095242</v>
      </c>
      <c r="D5" s="12">
        <v>48.474491428571426</v>
      </c>
      <c r="E5" s="12">
        <v>54.535923809523808</v>
      </c>
      <c r="F5" s="12">
        <v>60.594361904761904</v>
      </c>
      <c r="G5" s="12">
        <v>66.652799999999999</v>
      </c>
      <c r="H5" s="12">
        <v>72.711238095238087</v>
      </c>
      <c r="I5" s="8"/>
      <c r="J5" s="11">
        <v>11</v>
      </c>
      <c r="K5" s="12">
        <v>26.755920215633424</v>
      </c>
      <c r="L5" s="12">
        <v>31.211078382749324</v>
      </c>
      <c r="M5" s="12">
        <v>35.669908787061992</v>
      </c>
      <c r="N5" s="12">
        <v>40.130208086253369</v>
      </c>
      <c r="O5" s="12">
        <v>44.588304043126683</v>
      </c>
      <c r="P5" s="12">
        <v>49.046399999999998</v>
      </c>
      <c r="Q5" s="12">
        <v>53.504495956873313</v>
      </c>
      <c r="R5" s="8"/>
      <c r="U5" s="5">
        <v>11</v>
      </c>
      <c r="V5" s="3">
        <v>36.43</v>
      </c>
      <c r="W5" s="3">
        <v>42.496000000000002</v>
      </c>
      <c r="X5" s="3">
        <v>48.567</v>
      </c>
      <c r="Y5" s="3">
        <v>54.64</v>
      </c>
      <c r="Z5" s="3">
        <v>60.71</v>
      </c>
      <c r="AA5" s="3">
        <v>66.78</v>
      </c>
      <c r="AB5" s="3">
        <v>72.849999999999994</v>
      </c>
      <c r="AD5" s="2">
        <v>11</v>
      </c>
      <c r="AE5" s="3">
        <f>V5/53*39</f>
        <v>26.806981132075471</v>
      </c>
      <c r="AF5" s="3">
        <f>W5/53*39</f>
        <v>31.270641509433965</v>
      </c>
      <c r="AG5" s="3">
        <f>X5/53*39</f>
        <v>35.737981132075468</v>
      </c>
      <c r="AH5" s="3">
        <f>Y5/53*39</f>
        <v>40.206792452830193</v>
      </c>
      <c r="AI5" s="3">
        <f>Z5/53*39</f>
        <v>44.673396226415093</v>
      </c>
      <c r="AJ5" s="3">
        <f>AA5/53*39</f>
        <v>49.14</v>
      </c>
      <c r="AK5" s="3">
        <f>AB5/53*39</f>
        <v>53.606603773584908</v>
      </c>
    </row>
    <row r="6" spans="1:37">
      <c r="A6" s="11">
        <v>12</v>
      </c>
      <c r="B6" s="12">
        <v>33.3264</v>
      </c>
      <c r="C6" s="12">
        <v>38.880799999999994</v>
      </c>
      <c r="D6" s="12">
        <v>44.435200000000009</v>
      </c>
      <c r="E6" s="12">
        <v>49.994590476190481</v>
      </c>
      <c r="F6" s="12">
        <v>55.543999999999997</v>
      </c>
      <c r="G6" s="12">
        <v>61.098400000000005</v>
      </c>
      <c r="H6" s="12">
        <v>66.652799999999999</v>
      </c>
      <c r="I6" s="8"/>
      <c r="J6" s="11">
        <v>12</v>
      </c>
      <c r="K6" s="12">
        <v>24.523199999999999</v>
      </c>
      <c r="L6" s="12">
        <v>28.610399999999998</v>
      </c>
      <c r="M6" s="12">
        <v>32.697600000000001</v>
      </c>
      <c r="N6" s="12">
        <v>36.788472237196771</v>
      </c>
      <c r="O6" s="12">
        <v>40.872000000000007</v>
      </c>
      <c r="P6" s="12">
        <v>44.959200000000003</v>
      </c>
      <c r="Q6" s="12">
        <v>49.046399999999998</v>
      </c>
      <c r="R6" s="8"/>
      <c r="U6" s="5">
        <v>12</v>
      </c>
      <c r="V6" s="3">
        <v>33.39</v>
      </c>
      <c r="W6" s="3">
        <v>38.954999999999998</v>
      </c>
      <c r="X6" s="3">
        <v>44.52</v>
      </c>
      <c r="Y6" s="3">
        <v>50.09</v>
      </c>
      <c r="Z6" s="3">
        <v>55.65</v>
      </c>
      <c r="AA6" s="3">
        <v>61.215000000000003</v>
      </c>
      <c r="AB6" s="3">
        <v>66.78</v>
      </c>
      <c r="AD6" s="2">
        <v>12</v>
      </c>
      <c r="AE6" s="3">
        <f>V6/53*39</f>
        <v>24.57</v>
      </c>
      <c r="AF6" s="3">
        <f>W6/53*39</f>
        <v>28.664999999999999</v>
      </c>
      <c r="AG6" s="3">
        <f>X6/53*39</f>
        <v>32.760000000000005</v>
      </c>
      <c r="AH6" s="3">
        <f>Y6/53*39</f>
        <v>36.858679245283021</v>
      </c>
      <c r="AI6" s="3">
        <f>Z6/53*39</f>
        <v>40.950000000000003</v>
      </c>
      <c r="AJ6" s="3">
        <f>AA6/53*39</f>
        <v>45.045000000000002</v>
      </c>
      <c r="AK6" s="3">
        <f>AB6/53*39</f>
        <v>49.14</v>
      </c>
    </row>
    <row r="7" spans="1:37">
      <c r="A7" s="11">
        <v>13</v>
      </c>
      <c r="B7" s="12">
        <v>30.76129523809524</v>
      </c>
      <c r="C7" s="12">
        <v>35.889508571428571</v>
      </c>
      <c r="D7" s="12">
        <v>41.01672380952381</v>
      </c>
      <c r="E7" s="12">
        <v>46.141942857142851</v>
      </c>
      <c r="F7" s="12">
        <v>51.272152380952377</v>
      </c>
      <c r="G7" s="12">
        <v>56.398369523809521</v>
      </c>
      <c r="H7" s="12">
        <v>61.52259047619048</v>
      </c>
      <c r="I7" s="8"/>
      <c r="J7" s="11">
        <v>13</v>
      </c>
      <c r="K7" s="12">
        <v>22.635670080862532</v>
      </c>
      <c r="L7" s="12">
        <v>26.409261024258758</v>
      </c>
      <c r="M7" s="12">
        <v>30.18211752021563</v>
      </c>
      <c r="N7" s="12">
        <v>33.953505121293801</v>
      </c>
      <c r="O7" s="12">
        <v>37.728564959568729</v>
      </c>
      <c r="P7" s="12">
        <v>41.50068700808626</v>
      </c>
      <c r="Q7" s="12">
        <v>45.271340161725064</v>
      </c>
      <c r="R7" s="8"/>
      <c r="U7" s="5">
        <v>13</v>
      </c>
      <c r="V7" s="3">
        <v>30.82</v>
      </c>
      <c r="W7" s="3">
        <v>35.957999999999998</v>
      </c>
      <c r="X7" s="3">
        <v>41.094999999999999</v>
      </c>
      <c r="Y7" s="3">
        <v>46.23</v>
      </c>
      <c r="Z7" s="3">
        <v>51.37</v>
      </c>
      <c r="AA7" s="3">
        <v>56.506</v>
      </c>
      <c r="AB7" s="3">
        <v>61.64</v>
      </c>
      <c r="AD7" s="2">
        <v>13</v>
      </c>
      <c r="AE7" s="3">
        <f>V7/53*39</f>
        <v>22.678867924528301</v>
      </c>
      <c r="AF7" s="3">
        <f>W7/53*39</f>
        <v>26.459660377358489</v>
      </c>
      <c r="AG7" s="3">
        <f>X7/53*39</f>
        <v>30.239716981132073</v>
      </c>
      <c r="AH7" s="3">
        <f>Y7/53*39</f>
        <v>34.01830188679245</v>
      </c>
      <c r="AI7" s="3">
        <f>Z7/53*39</f>
        <v>37.800566037735848</v>
      </c>
      <c r="AJ7" s="3">
        <f>AA7/53*39</f>
        <v>41.579886792452832</v>
      </c>
      <c r="AK7" s="3">
        <f>AB7/53*39</f>
        <v>45.357735849056603</v>
      </c>
    </row>
    <row r="8" spans="1:37">
      <c r="A8" s="11">
        <v>14</v>
      </c>
      <c r="B8" s="12">
        <v>28.565485714285717</v>
      </c>
      <c r="C8" s="12">
        <v>33.3264</v>
      </c>
      <c r="D8" s="12">
        <v>38.087314285714278</v>
      </c>
      <c r="E8" s="12">
        <v>42.848228571428571</v>
      </c>
      <c r="F8" s="12">
        <v>47.609142857142864</v>
      </c>
      <c r="G8" s="12">
        <v>52.370057142857142</v>
      </c>
      <c r="H8" s="12">
        <v>57.130971428571435</v>
      </c>
      <c r="I8" s="8"/>
      <c r="J8" s="11">
        <v>14</v>
      </c>
      <c r="K8" s="12">
        <v>21.019885714285714</v>
      </c>
      <c r="L8" s="12">
        <v>24.523199999999999</v>
      </c>
      <c r="M8" s="12">
        <v>28.026514285714281</v>
      </c>
      <c r="N8" s="12">
        <v>31.52982857142857</v>
      </c>
      <c r="O8" s="12">
        <v>35.033142857142863</v>
      </c>
      <c r="P8" s="12">
        <v>38.536457142857145</v>
      </c>
      <c r="Q8" s="12">
        <v>42.039771428571427</v>
      </c>
      <c r="R8" s="8"/>
      <c r="U8" s="5">
        <v>14</v>
      </c>
      <c r="V8" s="3">
        <v>28.62</v>
      </c>
      <c r="W8" s="3">
        <v>33.39</v>
      </c>
      <c r="X8" s="3">
        <v>38.159999999999997</v>
      </c>
      <c r="Y8" s="3">
        <v>42.93</v>
      </c>
      <c r="Z8" s="3">
        <v>47.7</v>
      </c>
      <c r="AA8" s="3">
        <v>52.47</v>
      </c>
      <c r="AB8" s="3">
        <v>57.24</v>
      </c>
      <c r="AD8" s="2">
        <v>14</v>
      </c>
      <c r="AE8" s="3">
        <f>V8/53*39</f>
        <v>21.060000000000002</v>
      </c>
      <c r="AF8" s="3">
        <f>W8/53*39</f>
        <v>24.57</v>
      </c>
      <c r="AG8" s="3">
        <f>X8/53*39</f>
        <v>28.08</v>
      </c>
      <c r="AH8" s="3">
        <f>Y8/53*39</f>
        <v>31.589999999999996</v>
      </c>
      <c r="AI8" s="3">
        <f>Z8/53*39</f>
        <v>35.1</v>
      </c>
      <c r="AJ8" s="3">
        <f>AA8/53*39</f>
        <v>38.61</v>
      </c>
      <c r="AK8" s="3">
        <f>AB8/53*39</f>
        <v>42.120000000000005</v>
      </c>
    </row>
    <row r="9" spans="1:37">
      <c r="A9" s="11">
        <v>15</v>
      </c>
      <c r="B9" s="12">
        <v>26.659123809523813</v>
      </c>
      <c r="C9" s="12">
        <v>31.104640000000003</v>
      </c>
      <c r="D9" s="12">
        <v>35.548160000000003</v>
      </c>
      <c r="E9" s="12">
        <v>39.993676190476194</v>
      </c>
      <c r="F9" s="12">
        <v>44.435200000000009</v>
      </c>
      <c r="G9" s="12">
        <v>48.878720000000001</v>
      </c>
      <c r="H9" s="12">
        <v>53.318247619047625</v>
      </c>
      <c r="I9" s="8"/>
      <c r="J9" s="11">
        <v>15</v>
      </c>
      <c r="K9" s="12">
        <v>19.617091105121293</v>
      </c>
      <c r="L9" s="12">
        <v>22.88832</v>
      </c>
      <c r="M9" s="12">
        <v>26.158080000000002</v>
      </c>
      <c r="N9" s="12">
        <v>29.429308894878709</v>
      </c>
      <c r="O9" s="12">
        <v>32.697600000000001</v>
      </c>
      <c r="P9" s="12">
        <v>35.967359999999999</v>
      </c>
      <c r="Q9" s="12">
        <v>39.234182210242587</v>
      </c>
      <c r="R9" s="8"/>
      <c r="U9" s="5">
        <v>15</v>
      </c>
      <c r="V9" s="3">
        <v>26.71</v>
      </c>
      <c r="W9" s="3">
        <v>31.164000000000001</v>
      </c>
      <c r="X9" s="3">
        <v>35.616</v>
      </c>
      <c r="Y9" s="3">
        <v>40.07</v>
      </c>
      <c r="Z9" s="3">
        <v>44.52</v>
      </c>
      <c r="AA9" s="3">
        <v>48.972000000000001</v>
      </c>
      <c r="AB9" s="3">
        <v>53.42</v>
      </c>
      <c r="AD9" s="2">
        <v>15</v>
      </c>
      <c r="AE9" s="3">
        <f>V9/53*39</f>
        <v>19.654528301886792</v>
      </c>
      <c r="AF9" s="3">
        <f>W9/53*39</f>
        <v>22.932000000000002</v>
      </c>
      <c r="AG9" s="3">
        <f>X9/53*39</f>
        <v>26.208000000000002</v>
      </c>
      <c r="AH9" s="3">
        <f>Y9/53*39</f>
        <v>29.485471698113209</v>
      </c>
      <c r="AI9" s="3">
        <f>Z9/53*39</f>
        <v>32.760000000000005</v>
      </c>
      <c r="AJ9" s="3">
        <f>AA9/53*39</f>
        <v>36.036000000000001</v>
      </c>
      <c r="AK9" s="3">
        <f>AB9/53*39</f>
        <v>39.309056603773584</v>
      </c>
    </row>
    <row r="10" spans="1:37">
      <c r="A10" s="11">
        <v>16</v>
      </c>
      <c r="B10" s="12">
        <v>24.992304761904759</v>
      </c>
      <c r="C10" s="12">
        <v>29.160350476190477</v>
      </c>
      <c r="D10" s="12">
        <v>33.3264</v>
      </c>
      <c r="E10" s="12">
        <v>37.48845714285715</v>
      </c>
      <c r="F10" s="12">
        <v>41.660495238095244</v>
      </c>
      <c r="G10" s="12">
        <v>45.823550476190476</v>
      </c>
      <c r="H10" s="12">
        <v>49.994590476190481</v>
      </c>
      <c r="I10" s="8"/>
      <c r="J10" s="11">
        <v>16</v>
      </c>
      <c r="K10" s="12">
        <v>18.390563881401615</v>
      </c>
      <c r="L10" s="12">
        <v>21.457616388140167</v>
      </c>
      <c r="M10" s="12">
        <v>24.523199999999999</v>
      </c>
      <c r="N10" s="12">
        <v>27.585845822102431</v>
      </c>
      <c r="O10" s="12">
        <v>30.655836118598383</v>
      </c>
      <c r="P10" s="12">
        <v>33.719216388140168</v>
      </c>
      <c r="Q10" s="12">
        <v>36.788472237196771</v>
      </c>
      <c r="R10" s="8"/>
      <c r="U10" s="5">
        <v>16</v>
      </c>
      <c r="V10" s="3">
        <v>25.04</v>
      </c>
      <c r="W10" s="3">
        <v>29.216000000000001</v>
      </c>
      <c r="X10" s="3">
        <v>33.39</v>
      </c>
      <c r="Y10" s="3">
        <v>37.56</v>
      </c>
      <c r="Z10" s="3">
        <v>41.74</v>
      </c>
      <c r="AA10" s="3">
        <v>45.911000000000001</v>
      </c>
      <c r="AB10" s="3">
        <v>50.09</v>
      </c>
      <c r="AD10" s="2">
        <v>16</v>
      </c>
      <c r="AE10" s="3">
        <f>V10/53*39</f>
        <v>18.42566037735849</v>
      </c>
      <c r="AF10" s="3">
        <f>W10/53*39</f>
        <v>21.498566037735852</v>
      </c>
      <c r="AG10" s="3">
        <f>X10/53*39</f>
        <v>24.57</v>
      </c>
      <c r="AH10" s="3">
        <f>Y10/53*39</f>
        <v>27.638490566037738</v>
      </c>
      <c r="AI10" s="3">
        <f>Z10/53*39</f>
        <v>30.714339622641511</v>
      </c>
      <c r="AJ10" s="3">
        <f>AA10/53*39</f>
        <v>33.783566037735852</v>
      </c>
      <c r="AK10" s="3">
        <f>AB10/53*39</f>
        <v>36.858679245283021</v>
      </c>
    </row>
    <row r="11" spans="1:37">
      <c r="A11" s="11">
        <v>17</v>
      </c>
      <c r="B11" s="12">
        <v>23.524106666666665</v>
      </c>
      <c r="C11" s="12">
        <v>27.445622857142858</v>
      </c>
      <c r="D11" s="12">
        <v>31.370133333333332</v>
      </c>
      <c r="E11" s="12">
        <v>35.286659047619047</v>
      </c>
      <c r="F11" s="12">
        <v>39.205180952380957</v>
      </c>
      <c r="G11" s="12">
        <v>43.128693333333331</v>
      </c>
      <c r="H11" s="12">
        <v>47.050209523809528</v>
      </c>
      <c r="I11" s="8"/>
      <c r="J11" s="11">
        <v>17</v>
      </c>
      <c r="K11" s="12">
        <v>17.310191698113208</v>
      </c>
      <c r="L11" s="12">
        <v>20.195835687331542</v>
      </c>
      <c r="M11" s="12">
        <v>23.083683018867923</v>
      </c>
      <c r="N11" s="12">
        <v>25.96565477088949</v>
      </c>
      <c r="O11" s="12">
        <v>28.849095417789758</v>
      </c>
      <c r="P11" s="12">
        <v>31.736208301886794</v>
      </c>
      <c r="Q11" s="12">
        <v>34.621852291105121</v>
      </c>
      <c r="R11" s="8"/>
      <c r="U11" s="5">
        <v>17</v>
      </c>
      <c r="V11" s="3">
        <v>23.568999999999999</v>
      </c>
      <c r="W11" s="3">
        <v>27.498000000000001</v>
      </c>
      <c r="X11" s="3">
        <v>31.43</v>
      </c>
      <c r="Y11" s="3">
        <v>35.353999999999999</v>
      </c>
      <c r="Z11" s="3">
        <v>39.28</v>
      </c>
      <c r="AA11" s="3">
        <v>43.210999999999999</v>
      </c>
      <c r="AB11" s="3">
        <v>47.14</v>
      </c>
      <c r="AD11" s="2">
        <v>17</v>
      </c>
      <c r="AE11" s="3">
        <f>V11/53*39</f>
        <v>17.343226415094339</v>
      </c>
      <c r="AF11" s="3">
        <f>W11/53*39</f>
        <v>20.234377358490569</v>
      </c>
      <c r="AG11" s="3">
        <f>X11/53*39</f>
        <v>23.127735849056602</v>
      </c>
      <c r="AH11" s="3">
        <f>Y11/53*39</f>
        <v>26.015207547169812</v>
      </c>
      <c r="AI11" s="3">
        <f>Z11/53*39</f>
        <v>28.904150943396228</v>
      </c>
      <c r="AJ11" s="3">
        <f>AA11/53*39</f>
        <v>31.796773584905662</v>
      </c>
      <c r="AK11" s="3">
        <f>AB11/53*39</f>
        <v>34.687924528301885</v>
      </c>
    </row>
    <row r="12" spans="1:37">
      <c r="A12" s="11">
        <v>18</v>
      </c>
      <c r="B12" s="12">
        <v>22.217600000000004</v>
      </c>
      <c r="C12" s="12">
        <v>25.920533333333331</v>
      </c>
      <c r="D12" s="12">
        <v>29.623466666666666</v>
      </c>
      <c r="E12" s="12">
        <v>33.3264</v>
      </c>
      <c r="F12" s="12">
        <v>37.029333333333334</v>
      </c>
      <c r="G12" s="12">
        <v>40.732266666666668</v>
      </c>
      <c r="H12" s="12">
        <v>44.435200000000009</v>
      </c>
      <c r="I12" s="8"/>
      <c r="J12" s="11">
        <v>18</v>
      </c>
      <c r="K12" s="12">
        <v>16.348800000000001</v>
      </c>
      <c r="L12" s="12">
        <v>19.073599999999999</v>
      </c>
      <c r="M12" s="12">
        <v>21.798399999999997</v>
      </c>
      <c r="N12" s="12">
        <v>24.523199999999999</v>
      </c>
      <c r="O12" s="12">
        <v>27.248000000000005</v>
      </c>
      <c r="P12" s="12">
        <v>29.972800000000003</v>
      </c>
      <c r="Q12" s="12">
        <v>32.697600000000001</v>
      </c>
      <c r="R12" s="8"/>
      <c r="U12" s="5">
        <v>18</v>
      </c>
      <c r="V12" s="3">
        <v>22.26</v>
      </c>
      <c r="W12" s="3">
        <v>25.97</v>
      </c>
      <c r="X12" s="3">
        <v>29.68</v>
      </c>
      <c r="Y12" s="3">
        <v>33.39</v>
      </c>
      <c r="Z12" s="3">
        <v>37.1</v>
      </c>
      <c r="AA12" s="3">
        <v>40.81</v>
      </c>
      <c r="AB12" s="3">
        <v>44.52</v>
      </c>
      <c r="AD12" s="2">
        <v>18</v>
      </c>
      <c r="AE12" s="3">
        <f>V12/53*39</f>
        <v>16.380000000000003</v>
      </c>
      <c r="AF12" s="3">
        <f>W12/53*39</f>
        <v>19.11</v>
      </c>
      <c r="AG12" s="3">
        <f>X12/53*39</f>
        <v>21.839999999999996</v>
      </c>
      <c r="AH12" s="3">
        <f>Y12/53*39</f>
        <v>24.57</v>
      </c>
      <c r="AI12" s="3">
        <f>Z12/53*39</f>
        <v>27.300000000000004</v>
      </c>
      <c r="AJ12" s="3">
        <f>AA12/53*39</f>
        <v>30.03</v>
      </c>
      <c r="AK12" s="3">
        <f>AB12/53*39</f>
        <v>32.760000000000005</v>
      </c>
    </row>
    <row r="13" spans="1:37">
      <c r="A13" s="11">
        <v>19</v>
      </c>
      <c r="B13" s="12">
        <v>21.047832380952382</v>
      </c>
      <c r="C13" s="12">
        <v>24.556137142857146</v>
      </c>
      <c r="D13" s="12">
        <v>28.066438095238098</v>
      </c>
      <c r="E13" s="12">
        <v>31.572746666666664</v>
      </c>
      <c r="F13" s="12">
        <v>35.083047619047619</v>
      </c>
      <c r="G13" s="12">
        <v>38.588358095238092</v>
      </c>
      <c r="H13" s="12">
        <v>42.09965714285714</v>
      </c>
      <c r="I13" s="8"/>
      <c r="J13" s="11">
        <v>19</v>
      </c>
      <c r="K13" s="12">
        <v>15.488027601078167</v>
      </c>
      <c r="L13" s="12">
        <v>18.069610350404314</v>
      </c>
      <c r="M13" s="12">
        <v>20.652661994609165</v>
      </c>
      <c r="N13" s="12">
        <v>23.232775849056598</v>
      </c>
      <c r="O13" s="12">
        <v>25.815827493261459</v>
      </c>
      <c r="P13" s="12">
        <v>28.395206900269539</v>
      </c>
      <c r="Q13" s="12">
        <v>30.978992991913749</v>
      </c>
      <c r="R13" s="8"/>
      <c r="U13" s="5">
        <v>19</v>
      </c>
      <c r="V13" s="3">
        <v>21.088000000000001</v>
      </c>
      <c r="W13" s="3">
        <v>24.603000000000002</v>
      </c>
      <c r="X13" s="3">
        <v>28.12</v>
      </c>
      <c r="Y13" s="3">
        <v>31.632999999999999</v>
      </c>
      <c r="Z13" s="3">
        <v>35.15</v>
      </c>
      <c r="AA13" s="3">
        <v>38.661999999999999</v>
      </c>
      <c r="AB13" s="3">
        <v>42.18</v>
      </c>
      <c r="AD13" s="2">
        <v>19</v>
      </c>
      <c r="AE13" s="3">
        <f>V13/53*39</f>
        <v>15.517584905660378</v>
      </c>
      <c r="AF13" s="3">
        <f>W13/53*39</f>
        <v>18.104094339622641</v>
      </c>
      <c r="AG13" s="3">
        <f>X13/53*39</f>
        <v>20.692075471698114</v>
      </c>
      <c r="AH13" s="3">
        <f>Y13/53*39</f>
        <v>23.277113207547167</v>
      </c>
      <c r="AI13" s="3">
        <f>Z13/53*39</f>
        <v>25.865094339622644</v>
      </c>
      <c r="AJ13" s="3">
        <f>AA13/53*39</f>
        <v>28.449396226415093</v>
      </c>
      <c r="AK13" s="3">
        <f>AB13/53*39</f>
        <v>31.03811320754717</v>
      </c>
    </row>
    <row r="14" spans="1:37">
      <c r="A14" s="11">
        <v>21</v>
      </c>
      <c r="B14" s="12">
        <v>19.043657142857139</v>
      </c>
      <c r="C14" s="12">
        <v>22.217600000000004</v>
      </c>
      <c r="D14" s="12">
        <v>25.391542857142859</v>
      </c>
      <c r="E14" s="12">
        <v>28.565485714285717</v>
      </c>
      <c r="F14" s="12">
        <v>31.739428571428572</v>
      </c>
      <c r="G14" s="12">
        <v>34.913371428571423</v>
      </c>
      <c r="H14" s="12">
        <v>38.087314285714278</v>
      </c>
      <c r="I14" s="8"/>
      <c r="J14" s="11">
        <v>21</v>
      </c>
      <c r="K14" s="12">
        <v>14.013257142857141</v>
      </c>
      <c r="L14" s="12">
        <v>16.348800000000001</v>
      </c>
      <c r="M14" s="12">
        <v>18.684342857142859</v>
      </c>
      <c r="N14" s="12">
        <v>21.019885714285714</v>
      </c>
      <c r="O14" s="12">
        <v>23.355428571428568</v>
      </c>
      <c r="P14" s="12">
        <v>25.690971428571427</v>
      </c>
      <c r="Q14" s="12">
        <v>28.026514285714281</v>
      </c>
      <c r="R14" s="8"/>
      <c r="U14" s="5">
        <v>21</v>
      </c>
      <c r="V14" s="3">
        <v>19.079999999999998</v>
      </c>
      <c r="W14" s="3">
        <v>22.26</v>
      </c>
      <c r="X14" s="3">
        <v>25.44</v>
      </c>
      <c r="Y14" s="3">
        <v>28.62</v>
      </c>
      <c r="Z14" s="3">
        <v>31.8</v>
      </c>
      <c r="AA14" s="3">
        <v>34.979999999999997</v>
      </c>
      <c r="AB14" s="3">
        <v>38.159999999999997</v>
      </c>
      <c r="AD14" s="2">
        <v>21</v>
      </c>
      <c r="AE14" s="3">
        <f>V14/53*39</f>
        <v>14.04</v>
      </c>
      <c r="AF14" s="3">
        <f>W14/53*39</f>
        <v>16.380000000000003</v>
      </c>
      <c r="AG14" s="3">
        <f>X14/53*39</f>
        <v>18.720000000000002</v>
      </c>
      <c r="AH14" s="3">
        <f>Y14/53*39</f>
        <v>21.060000000000002</v>
      </c>
      <c r="AI14" s="3">
        <f>Z14/53*39</f>
        <v>23.4</v>
      </c>
      <c r="AJ14" s="3">
        <f>AA14/53*39</f>
        <v>25.74</v>
      </c>
      <c r="AK14" s="3">
        <f>AB14/53*39</f>
        <v>28.08</v>
      </c>
    </row>
    <row r="15" spans="1:37">
      <c r="A15" s="11">
        <v>23</v>
      </c>
      <c r="B15" s="12">
        <v>17.387817142857141</v>
      </c>
      <c r="C15" s="12">
        <v>20.285287619047622</v>
      </c>
      <c r="D15" s="12">
        <v>23.185752380952383</v>
      </c>
      <c r="E15" s="12">
        <v>26.081226666666666</v>
      </c>
      <c r="F15" s="12">
        <v>28.974704761904764</v>
      </c>
      <c r="G15" s="12">
        <v>31.877165714285713</v>
      </c>
      <c r="H15" s="12">
        <v>34.773638095238098</v>
      </c>
      <c r="I15" s="8"/>
      <c r="J15" s="11">
        <v>23</v>
      </c>
      <c r="K15" s="12">
        <v>12.794808840970351</v>
      </c>
      <c r="L15" s="12">
        <v>14.9269097574124</v>
      </c>
      <c r="M15" s="12">
        <v>17.061214016172507</v>
      </c>
      <c r="N15" s="12">
        <v>19.191846037735846</v>
      </c>
      <c r="O15" s="12">
        <v>21.321009164420488</v>
      </c>
      <c r="P15" s="12">
        <v>23.4567823180593</v>
      </c>
      <c r="Q15" s="12">
        <v>25.588148787061993</v>
      </c>
      <c r="R15" s="8"/>
      <c r="U15" s="5">
        <v>23</v>
      </c>
      <c r="V15" s="3">
        <v>17.420999999999999</v>
      </c>
      <c r="W15" s="3">
        <v>20.324000000000002</v>
      </c>
      <c r="X15" s="3">
        <v>23.23</v>
      </c>
      <c r="Y15" s="3">
        <v>26.131</v>
      </c>
      <c r="Z15" s="3">
        <v>29.03</v>
      </c>
      <c r="AA15" s="3">
        <v>31.937999999999999</v>
      </c>
      <c r="AB15" s="3">
        <v>34.840000000000003</v>
      </c>
      <c r="AD15" s="2">
        <v>23</v>
      </c>
      <c r="AE15" s="3">
        <f>V15/53*39</f>
        <v>12.81922641509434</v>
      </c>
      <c r="AF15" s="3">
        <f>W15/53*39</f>
        <v>14.955396226415095</v>
      </c>
      <c r="AG15" s="3">
        <f>X15/53*39</f>
        <v>17.093773584905662</v>
      </c>
      <c r="AH15" s="3">
        <f>Y15/53*39</f>
        <v>19.228471698113207</v>
      </c>
      <c r="AI15" s="3">
        <f>Z15/53*39</f>
        <v>21.361698113207549</v>
      </c>
      <c r="AJ15" s="3">
        <f>AA15/53*39</f>
        <v>23.501547169811321</v>
      </c>
      <c r="AK15" s="3">
        <f>AB15/53*39</f>
        <v>25.636981132075473</v>
      </c>
    </row>
    <row r="16" spans="1:37">
      <c r="A16" s="11">
        <v>25</v>
      </c>
      <c r="B16" s="12">
        <v>15.996472380952383</v>
      </c>
      <c r="C16" s="12">
        <v>18.662384761904761</v>
      </c>
      <c r="D16" s="12">
        <v>21.329295238095241</v>
      </c>
      <c r="E16" s="12">
        <v>23.995207619047619</v>
      </c>
      <c r="F16" s="12">
        <v>26.659123809523813</v>
      </c>
      <c r="G16" s="12">
        <v>29.327032380952378</v>
      </c>
      <c r="H16" s="12">
        <v>31.988952380952377</v>
      </c>
      <c r="I16" s="8"/>
      <c r="J16" s="11">
        <v>25</v>
      </c>
      <c r="K16" s="12">
        <v>11.770989110512129</v>
      </c>
      <c r="L16" s="12">
        <v>13.732698221024258</v>
      </c>
      <c r="M16" s="12">
        <v>15.69514177897574</v>
      </c>
      <c r="N16" s="12">
        <v>17.65685088948787</v>
      </c>
      <c r="O16" s="12">
        <v>19.617091105121293</v>
      </c>
      <c r="P16" s="12">
        <v>21.58026911051213</v>
      </c>
      <c r="Q16" s="12">
        <v>23.539040431266844</v>
      </c>
      <c r="R16" s="8"/>
      <c r="U16" s="5">
        <v>25</v>
      </c>
      <c r="V16" s="3">
        <v>16.027000000000001</v>
      </c>
      <c r="W16" s="3">
        <v>18.698</v>
      </c>
      <c r="X16" s="3">
        <v>21.37</v>
      </c>
      <c r="Y16" s="3">
        <v>24.041</v>
      </c>
      <c r="Z16" s="3">
        <v>26.71</v>
      </c>
      <c r="AA16" s="3">
        <v>29.382999999999999</v>
      </c>
      <c r="AB16" s="3">
        <v>32.049999999999997</v>
      </c>
      <c r="AD16" s="2">
        <v>25</v>
      </c>
      <c r="AE16" s="3">
        <f>V16/53*39</f>
        <v>11.793452830188679</v>
      </c>
      <c r="AF16" s="3">
        <f>W16/53*39</f>
        <v>13.758905660377359</v>
      </c>
      <c r="AG16" s="3">
        <f>X16/53*39</f>
        <v>15.725094339622641</v>
      </c>
      <c r="AH16" s="3">
        <f>Y16/53*39</f>
        <v>17.690547169811321</v>
      </c>
      <c r="AI16" s="3">
        <f>Z16/53*39</f>
        <v>19.654528301886792</v>
      </c>
      <c r="AJ16" s="3">
        <f>AA16/53*39</f>
        <v>21.62145283018868</v>
      </c>
      <c r="AK16" s="3">
        <f>AB16/53*39</f>
        <v>23.583962264150941</v>
      </c>
    </row>
    <row r="17" spans="1:37">
      <c r="A17" s="11">
        <v>27</v>
      </c>
      <c r="B17" s="12">
        <v>14.811733333333333</v>
      </c>
      <c r="C17" s="12">
        <v>17.27702857142857</v>
      </c>
      <c r="D17" s="12">
        <v>19.749310476190473</v>
      </c>
      <c r="E17" s="12">
        <v>22.217600000000004</v>
      </c>
      <c r="F17" s="12">
        <v>24.685889523809525</v>
      </c>
      <c r="G17" s="12">
        <v>27.158171428571432</v>
      </c>
      <c r="H17" s="12">
        <v>29.623466666666666</v>
      </c>
      <c r="I17" s="8"/>
      <c r="J17" s="11">
        <v>27</v>
      </c>
      <c r="K17" s="12">
        <v>10.899199999999999</v>
      </c>
      <c r="L17" s="12">
        <v>12.713285175202154</v>
      </c>
      <c r="M17" s="12">
        <v>14.532511482479785</v>
      </c>
      <c r="N17" s="12">
        <v>16.348800000000001</v>
      </c>
      <c r="O17" s="12">
        <v>18.165088517520214</v>
      </c>
      <c r="P17" s="12">
        <v>19.984314824797842</v>
      </c>
      <c r="Q17" s="12">
        <v>21.798399999999997</v>
      </c>
      <c r="R17" s="8"/>
      <c r="U17" s="5">
        <v>27</v>
      </c>
      <c r="V17" s="3">
        <v>14.84</v>
      </c>
      <c r="W17" s="3">
        <v>17.309999999999999</v>
      </c>
      <c r="X17" s="3">
        <v>19.786999999999999</v>
      </c>
      <c r="Y17" s="3">
        <v>22.26</v>
      </c>
      <c r="Z17" s="3">
        <v>24.733000000000001</v>
      </c>
      <c r="AA17" s="3">
        <v>27.21</v>
      </c>
      <c r="AB17" s="3">
        <v>29.68</v>
      </c>
      <c r="AD17" s="2">
        <v>27</v>
      </c>
      <c r="AE17" s="3">
        <f>V17/53*39</f>
        <v>10.919999999999998</v>
      </c>
      <c r="AF17" s="3">
        <f>W17/53*39</f>
        <v>12.737547169811318</v>
      </c>
      <c r="AG17" s="3">
        <f>X17/53*39</f>
        <v>14.560245283018869</v>
      </c>
      <c r="AH17" s="3">
        <f>Y17/53*39</f>
        <v>16.380000000000003</v>
      </c>
      <c r="AI17" s="3">
        <f>Z17/53*39</f>
        <v>18.199754716981133</v>
      </c>
      <c r="AJ17" s="3">
        <f>AA17/53*39</f>
        <v>20.022452830188676</v>
      </c>
      <c r="AK17" s="3">
        <f>AB17/53*39</f>
        <v>21.839999999999996</v>
      </c>
    </row>
    <row r="18" spans="1:37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37">
      <c r="A19" s="9" t="s">
        <v>1</v>
      </c>
      <c r="B19" s="26">
        <v>50</v>
      </c>
      <c r="C19" s="26"/>
      <c r="D19" s="26"/>
      <c r="E19" s="26"/>
      <c r="F19" s="26"/>
      <c r="G19" s="26"/>
      <c r="H19" s="26"/>
      <c r="I19" s="8"/>
      <c r="J19" s="9" t="s">
        <v>1</v>
      </c>
      <c r="K19" s="26">
        <v>30</v>
      </c>
      <c r="L19" s="26"/>
      <c r="M19" s="26"/>
      <c r="N19" s="26"/>
      <c r="O19" s="26"/>
      <c r="P19" s="26"/>
      <c r="Q19" s="26"/>
      <c r="R19" s="8"/>
      <c r="U19" s="6" t="s">
        <v>1</v>
      </c>
      <c r="V19" s="19">
        <v>50</v>
      </c>
      <c r="W19" s="19"/>
      <c r="X19" s="19"/>
      <c r="Y19" s="19"/>
      <c r="Z19" s="19"/>
      <c r="AA19" s="19"/>
      <c r="AB19" s="19"/>
      <c r="AD19" s="6" t="s">
        <v>1</v>
      </c>
      <c r="AE19" s="19">
        <v>30</v>
      </c>
      <c r="AF19" s="19"/>
      <c r="AG19" s="19"/>
      <c r="AH19" s="19"/>
      <c r="AI19" s="19"/>
      <c r="AJ19" s="19"/>
      <c r="AK19" s="19"/>
    </row>
    <row r="20" spans="1:37">
      <c r="A20" s="18" t="s">
        <v>2</v>
      </c>
      <c r="B20" s="17" t="s">
        <v>0</v>
      </c>
      <c r="C20" s="17"/>
      <c r="D20" s="17"/>
      <c r="E20" s="17"/>
      <c r="F20" s="17"/>
      <c r="G20" s="17"/>
      <c r="H20" s="17"/>
      <c r="I20" s="8"/>
      <c r="J20" s="18" t="s">
        <v>2</v>
      </c>
      <c r="K20" s="17" t="s">
        <v>0</v>
      </c>
      <c r="L20" s="17"/>
      <c r="M20" s="17"/>
      <c r="N20" s="17"/>
      <c r="O20" s="17"/>
      <c r="P20" s="17"/>
      <c r="Q20" s="17"/>
      <c r="R20" s="8"/>
      <c r="U20" s="20" t="s">
        <v>2</v>
      </c>
      <c r="V20" s="21" t="s">
        <v>0</v>
      </c>
      <c r="W20" s="21"/>
      <c r="X20" s="21"/>
      <c r="Y20" s="21"/>
      <c r="Z20" s="21"/>
      <c r="AA20" s="21"/>
      <c r="AB20" s="21"/>
      <c r="AD20" s="20" t="s">
        <v>2</v>
      </c>
      <c r="AE20" s="21" t="s">
        <v>0</v>
      </c>
      <c r="AF20" s="21"/>
      <c r="AG20" s="21"/>
      <c r="AH20" s="21"/>
      <c r="AI20" s="21"/>
      <c r="AJ20" s="21"/>
      <c r="AK20" s="21"/>
    </row>
    <row r="21" spans="1:37">
      <c r="A21" s="18"/>
      <c r="B21" s="10">
        <v>60</v>
      </c>
      <c r="C21" s="10">
        <v>70</v>
      </c>
      <c r="D21" s="10">
        <v>80</v>
      </c>
      <c r="E21" s="10">
        <v>90</v>
      </c>
      <c r="F21" s="10">
        <v>100</v>
      </c>
      <c r="G21" s="10">
        <v>110</v>
      </c>
      <c r="H21" s="10">
        <v>120</v>
      </c>
      <c r="I21" s="8"/>
      <c r="J21" s="18"/>
      <c r="K21" s="10">
        <v>60</v>
      </c>
      <c r="L21" s="10">
        <v>70</v>
      </c>
      <c r="M21" s="10">
        <v>80</v>
      </c>
      <c r="N21" s="10">
        <v>90</v>
      </c>
      <c r="O21" s="10">
        <v>100</v>
      </c>
      <c r="P21" s="10">
        <v>110</v>
      </c>
      <c r="Q21" s="10">
        <v>120</v>
      </c>
      <c r="R21" s="8"/>
      <c r="U21" s="20"/>
      <c r="V21" s="4">
        <v>60</v>
      </c>
      <c r="W21" s="4">
        <v>70</v>
      </c>
      <c r="X21" s="4">
        <v>80</v>
      </c>
      <c r="Y21" s="4">
        <v>90</v>
      </c>
      <c r="Z21" s="4">
        <v>100</v>
      </c>
      <c r="AA21" s="4">
        <v>110</v>
      </c>
      <c r="AB21" s="4">
        <v>120</v>
      </c>
      <c r="AD21" s="20"/>
      <c r="AE21" s="4">
        <v>60</v>
      </c>
      <c r="AF21" s="4">
        <v>70</v>
      </c>
      <c r="AG21" s="4">
        <v>80</v>
      </c>
      <c r="AH21" s="4">
        <v>90</v>
      </c>
      <c r="AI21" s="4">
        <v>100</v>
      </c>
      <c r="AJ21" s="4">
        <v>110</v>
      </c>
      <c r="AK21" s="4">
        <v>120</v>
      </c>
    </row>
    <row r="22" spans="1:37">
      <c r="A22" s="11">
        <v>11</v>
      </c>
      <c r="B22" s="12">
        <v>34.294552380952382</v>
      </c>
      <c r="C22" s="12">
        <v>40.014636190476196</v>
      </c>
      <c r="D22" s="12">
        <v>45.730727619047613</v>
      </c>
      <c r="E22" s="12">
        <v>51.451809523809516</v>
      </c>
      <c r="F22" s="12">
        <v>57.160914285714291</v>
      </c>
      <c r="G22" s="12">
        <v>62.88</v>
      </c>
      <c r="H22" s="12">
        <v>68.599085714285721</v>
      </c>
      <c r="I22" s="8"/>
      <c r="J22" s="11">
        <v>11</v>
      </c>
      <c r="K22" s="12">
        <v>20.581477088948787</v>
      </c>
      <c r="L22" s="12">
        <v>24.008521832884099</v>
      </c>
      <c r="M22" s="12">
        <v>27.43839137466307</v>
      </c>
      <c r="N22" s="12">
        <v>30.869390835579516</v>
      </c>
      <c r="O22" s="12">
        <v>34.298695417789752</v>
      </c>
      <c r="P22" s="12">
        <v>37.727999999999994</v>
      </c>
      <c r="Q22" s="12">
        <v>41.157304582210251</v>
      </c>
      <c r="R22" s="8"/>
      <c r="U22" s="5">
        <v>11</v>
      </c>
      <c r="V22" s="3">
        <v>34.36</v>
      </c>
      <c r="W22" s="3">
        <v>40.091000000000001</v>
      </c>
      <c r="X22" s="3">
        <v>45.817999999999998</v>
      </c>
      <c r="Y22" s="3">
        <v>51.55</v>
      </c>
      <c r="Z22" s="3">
        <v>57.27</v>
      </c>
      <c r="AA22" s="3">
        <v>63</v>
      </c>
      <c r="AB22" s="3">
        <v>68.73</v>
      </c>
      <c r="AD22" s="5">
        <v>11</v>
      </c>
      <c r="AE22" s="3">
        <f>V5/53*30</f>
        <v>20.620754716981132</v>
      </c>
      <c r="AF22" s="3">
        <f>W5/53*30</f>
        <v>24.05433962264151</v>
      </c>
      <c r="AG22" s="3">
        <f>X5/53*30</f>
        <v>27.490754716981129</v>
      </c>
      <c r="AH22" s="3">
        <f>Y5/53*30</f>
        <v>30.928301886792454</v>
      </c>
      <c r="AI22" s="3">
        <f>Z5/53*30</f>
        <v>34.364150943396226</v>
      </c>
      <c r="AJ22" s="3">
        <f>AA5/53*30</f>
        <v>37.799999999999997</v>
      </c>
      <c r="AK22" s="3">
        <f>AB5/53*30</f>
        <v>41.235849056603776</v>
      </c>
    </row>
    <row r="23" spans="1:37">
      <c r="A23" s="11">
        <v>12</v>
      </c>
      <c r="B23" s="12">
        <v>31.44</v>
      </c>
      <c r="C23" s="12">
        <v>36.68</v>
      </c>
      <c r="D23" s="12">
        <v>41.92</v>
      </c>
      <c r="E23" s="12">
        <v>47.16</v>
      </c>
      <c r="F23" s="12">
        <v>52.4</v>
      </c>
      <c r="G23" s="12">
        <v>57.64</v>
      </c>
      <c r="H23" s="12">
        <v>62.88</v>
      </c>
      <c r="I23" s="8"/>
      <c r="J23" s="11">
        <v>12</v>
      </c>
      <c r="K23" s="12">
        <v>18.863999999999997</v>
      </c>
      <c r="L23" s="12">
        <v>22.008000000000003</v>
      </c>
      <c r="M23" s="12">
        <v>25.152000000000001</v>
      </c>
      <c r="N23" s="12">
        <v>28.298824797843665</v>
      </c>
      <c r="O23" s="12">
        <v>31.44</v>
      </c>
      <c r="P23" s="12">
        <v>34.583999999999996</v>
      </c>
      <c r="Q23" s="12">
        <v>37.727999999999994</v>
      </c>
      <c r="R23" s="8"/>
      <c r="U23" s="5">
        <v>12</v>
      </c>
      <c r="V23" s="3">
        <v>31.5</v>
      </c>
      <c r="W23" s="3">
        <v>36.75</v>
      </c>
      <c r="X23" s="3">
        <v>42</v>
      </c>
      <c r="Y23" s="3">
        <v>47.25</v>
      </c>
      <c r="Z23" s="3">
        <v>52.5</v>
      </c>
      <c r="AA23" s="3">
        <v>57.75</v>
      </c>
      <c r="AB23" s="3">
        <v>63</v>
      </c>
      <c r="AD23" s="5">
        <v>12</v>
      </c>
      <c r="AE23" s="3">
        <f>V6/53*30</f>
        <v>18.899999999999999</v>
      </c>
      <c r="AF23" s="3">
        <f>W6/53*30</f>
        <v>22.05</v>
      </c>
      <c r="AG23" s="3">
        <f>X6/53*30</f>
        <v>25.200000000000003</v>
      </c>
      <c r="AH23" s="3">
        <f>Y6/53*30</f>
        <v>28.352830188679246</v>
      </c>
      <c r="AI23" s="3">
        <f>Z6/53*30</f>
        <v>31.5</v>
      </c>
      <c r="AJ23" s="3">
        <f>AA6/53*30</f>
        <v>34.65</v>
      </c>
      <c r="AK23" s="3">
        <f>AB6/53*30</f>
        <v>37.799999999999997</v>
      </c>
    </row>
    <row r="24" spans="1:37">
      <c r="A24" s="11">
        <v>13</v>
      </c>
      <c r="B24" s="12">
        <v>29.02460952380952</v>
      </c>
      <c r="C24" s="12">
        <v>33.858384761904766</v>
      </c>
      <c r="D24" s="12">
        <v>38.695154285714281</v>
      </c>
      <c r="E24" s="12">
        <v>43.536914285714282</v>
      </c>
      <c r="F24" s="12">
        <v>48.367695238095237</v>
      </c>
      <c r="G24" s="12">
        <v>53.206460952380951</v>
      </c>
      <c r="H24" s="12">
        <v>58.03923809523809</v>
      </c>
      <c r="I24" s="8"/>
      <c r="J24" s="11">
        <v>13</v>
      </c>
      <c r="K24" s="12">
        <v>17.412053908355798</v>
      </c>
      <c r="L24" s="12">
        <v>20.314816172506738</v>
      </c>
      <c r="M24" s="12">
        <v>23.217013477088948</v>
      </c>
      <c r="N24" s="12">
        <v>26.118080862533692</v>
      </c>
      <c r="O24" s="12">
        <v>29.021973045822101</v>
      </c>
      <c r="P24" s="12">
        <v>31.923605390835576</v>
      </c>
      <c r="Q24" s="12">
        <v>34.824107816711596</v>
      </c>
      <c r="R24" s="8"/>
      <c r="U24" s="5">
        <v>13</v>
      </c>
      <c r="V24" s="3">
        <v>29.08</v>
      </c>
      <c r="W24" s="3">
        <v>33.923000000000002</v>
      </c>
      <c r="X24" s="3">
        <v>38.768999999999998</v>
      </c>
      <c r="Y24" s="3">
        <v>43.62</v>
      </c>
      <c r="Z24" s="3">
        <v>48.46</v>
      </c>
      <c r="AA24" s="3">
        <v>53.308</v>
      </c>
      <c r="AB24" s="3">
        <v>58.15</v>
      </c>
      <c r="AD24" s="5">
        <v>13</v>
      </c>
      <c r="AE24" s="3">
        <f>V7/53*30</f>
        <v>17.445283018867926</v>
      </c>
      <c r="AF24" s="3">
        <f>W7/53*30</f>
        <v>20.353584905660377</v>
      </c>
      <c r="AG24" s="3">
        <f>X7/53*30</f>
        <v>23.26132075471698</v>
      </c>
      <c r="AH24" s="3">
        <f>Y7/53*30</f>
        <v>26.167924528301885</v>
      </c>
      <c r="AI24" s="3">
        <f>Z7/53*30</f>
        <v>29.077358490566038</v>
      </c>
      <c r="AJ24" s="3">
        <f>AA7/53*30</f>
        <v>31.98452830188679</v>
      </c>
      <c r="AK24" s="3">
        <f>AB7/53*30</f>
        <v>34.890566037735852</v>
      </c>
    </row>
    <row r="25" spans="1:37">
      <c r="A25" s="11">
        <v>14</v>
      </c>
      <c r="B25" s="12">
        <v>26.94857142857143</v>
      </c>
      <c r="C25" s="12">
        <v>31.44</v>
      </c>
      <c r="D25" s="12">
        <v>35.931428571428569</v>
      </c>
      <c r="E25" s="12">
        <v>40.42285714285714</v>
      </c>
      <c r="F25" s="12">
        <v>44.914285714285711</v>
      </c>
      <c r="G25" s="12">
        <v>49.405714285714289</v>
      </c>
      <c r="H25" s="12">
        <v>53.89714285714286</v>
      </c>
      <c r="I25" s="8"/>
      <c r="J25" s="11">
        <v>14</v>
      </c>
      <c r="K25" s="12">
        <v>16.169142857142859</v>
      </c>
      <c r="L25" s="12">
        <v>18.863999999999997</v>
      </c>
      <c r="M25" s="12">
        <v>21.558857142857143</v>
      </c>
      <c r="N25" s="12">
        <v>24.253714285714285</v>
      </c>
      <c r="O25" s="12">
        <v>26.94857142857143</v>
      </c>
      <c r="P25" s="12">
        <v>29.643428571428569</v>
      </c>
      <c r="Q25" s="12">
        <v>32.338285714285718</v>
      </c>
      <c r="R25" s="8"/>
      <c r="U25" s="5">
        <v>14</v>
      </c>
      <c r="V25" s="3">
        <v>27</v>
      </c>
      <c r="W25" s="3">
        <v>31.5</v>
      </c>
      <c r="X25" s="3">
        <v>36</v>
      </c>
      <c r="Y25" s="3">
        <v>40.5</v>
      </c>
      <c r="Z25" s="3">
        <v>45</v>
      </c>
      <c r="AA25" s="3">
        <v>49.5</v>
      </c>
      <c r="AB25" s="3">
        <v>54</v>
      </c>
      <c r="AD25" s="5">
        <v>14</v>
      </c>
      <c r="AE25" s="3">
        <f>V8/53*30</f>
        <v>16.200000000000003</v>
      </c>
      <c r="AF25" s="3">
        <f>W8/53*30</f>
        <v>18.899999999999999</v>
      </c>
      <c r="AG25" s="3">
        <f>X8/53*30</f>
        <v>21.599999999999998</v>
      </c>
      <c r="AH25" s="3">
        <f>Y8/53*30</f>
        <v>24.299999999999997</v>
      </c>
      <c r="AI25" s="3">
        <f>Z8/53*30</f>
        <v>27</v>
      </c>
      <c r="AJ25" s="3">
        <f>AA8/53*30</f>
        <v>29.7</v>
      </c>
      <c r="AK25" s="3">
        <f>AB8/53*30</f>
        <v>32.400000000000006</v>
      </c>
    </row>
    <row r="26" spans="1:37">
      <c r="A26" s="11">
        <v>15</v>
      </c>
      <c r="B26" s="12">
        <v>25.151999999999997</v>
      </c>
      <c r="C26" s="12">
        <v>29.343999999999998</v>
      </c>
      <c r="D26" s="12">
        <v>33.536000000000001</v>
      </c>
      <c r="E26" s="12">
        <v>37.727999999999994</v>
      </c>
      <c r="F26" s="12">
        <v>41.92</v>
      </c>
      <c r="G26" s="12">
        <v>46.112000000000009</v>
      </c>
      <c r="H26" s="12">
        <v>50.303999999999995</v>
      </c>
      <c r="I26" s="8"/>
      <c r="J26" s="11">
        <v>15</v>
      </c>
      <c r="K26" s="12">
        <v>15.090070080862533</v>
      </c>
      <c r="L26" s="12">
        <v>17.606400000000001</v>
      </c>
      <c r="M26" s="12">
        <v>20.121600000000001</v>
      </c>
      <c r="N26" s="12">
        <v>22.637929919137466</v>
      </c>
      <c r="O26" s="12">
        <v>25.152000000000001</v>
      </c>
      <c r="P26" s="12">
        <v>27.667200000000001</v>
      </c>
      <c r="Q26" s="12">
        <v>30.180140161725067</v>
      </c>
      <c r="R26" s="8"/>
      <c r="U26" s="5">
        <v>15</v>
      </c>
      <c r="V26" s="3">
        <v>25.2</v>
      </c>
      <c r="W26" s="3">
        <v>29.4</v>
      </c>
      <c r="X26" s="3">
        <v>33.6</v>
      </c>
      <c r="Y26" s="3">
        <v>37.799999999999997</v>
      </c>
      <c r="Z26" s="3">
        <v>42</v>
      </c>
      <c r="AA26" s="3">
        <v>46.2</v>
      </c>
      <c r="AB26" s="3">
        <v>50.4</v>
      </c>
      <c r="AD26" s="5">
        <v>15</v>
      </c>
      <c r="AE26" s="3">
        <f>V9/53*30</f>
        <v>15.118867924528301</v>
      </c>
      <c r="AF26" s="3">
        <f>W9/53*30</f>
        <v>17.64</v>
      </c>
      <c r="AG26" s="3">
        <f>X9/53*30</f>
        <v>20.16</v>
      </c>
      <c r="AH26" s="3">
        <f>Y9/53*30</f>
        <v>22.681132075471698</v>
      </c>
      <c r="AI26" s="3">
        <f>Z9/53*30</f>
        <v>25.200000000000003</v>
      </c>
      <c r="AJ26" s="3">
        <f>AA9/53*30</f>
        <v>27.720000000000002</v>
      </c>
      <c r="AK26" s="3">
        <f>AB9/53*30</f>
        <v>30.237735849056602</v>
      </c>
    </row>
    <row r="27" spans="1:37">
      <c r="A27" s="11">
        <v>16</v>
      </c>
      <c r="B27" s="12">
        <v>23.584990476190473</v>
      </c>
      <c r="C27" s="12">
        <v>27.510499047619046</v>
      </c>
      <c r="D27" s="12">
        <v>31.44</v>
      </c>
      <c r="E27" s="12">
        <v>35.372495238095233</v>
      </c>
      <c r="F27" s="12">
        <v>39.304990476190483</v>
      </c>
      <c r="G27" s="12">
        <v>43.230499047619055</v>
      </c>
      <c r="H27" s="12">
        <v>47.16</v>
      </c>
      <c r="I27" s="8"/>
      <c r="J27" s="11">
        <v>16</v>
      </c>
      <c r="K27" s="12">
        <v>14.146587601078167</v>
      </c>
      <c r="L27" s="12">
        <v>16.505858760107817</v>
      </c>
      <c r="M27" s="12">
        <v>18.863999999999997</v>
      </c>
      <c r="N27" s="12">
        <v>21.219881401617254</v>
      </c>
      <c r="O27" s="12">
        <v>23.581412398921834</v>
      </c>
      <c r="P27" s="12">
        <v>25.937858760107815</v>
      </c>
      <c r="Q27" s="12">
        <v>28.298824797843665</v>
      </c>
      <c r="R27" s="8"/>
      <c r="U27" s="5">
        <v>16</v>
      </c>
      <c r="V27" s="3">
        <v>23.63</v>
      </c>
      <c r="W27" s="3">
        <v>27.562999999999999</v>
      </c>
      <c r="X27" s="3">
        <v>31.5</v>
      </c>
      <c r="Y27" s="3">
        <v>35.44</v>
      </c>
      <c r="Z27" s="3">
        <v>39.380000000000003</v>
      </c>
      <c r="AA27" s="3">
        <v>43.313000000000002</v>
      </c>
      <c r="AB27" s="3">
        <v>47.25</v>
      </c>
      <c r="AD27" s="5">
        <v>16</v>
      </c>
      <c r="AE27" s="3">
        <f>V10/53*30</f>
        <v>14.173584905660377</v>
      </c>
      <c r="AF27" s="3">
        <f>W10/53*30</f>
        <v>16.537358490566039</v>
      </c>
      <c r="AG27" s="3">
        <f>X10/53*30</f>
        <v>18.899999999999999</v>
      </c>
      <c r="AH27" s="3">
        <f>Y10/53*30</f>
        <v>21.260377358490569</v>
      </c>
      <c r="AI27" s="3">
        <f>Z10/53*30</f>
        <v>23.626415094339624</v>
      </c>
      <c r="AJ27" s="3">
        <f>AA10/53*30</f>
        <v>25.987358490566038</v>
      </c>
      <c r="AK27" s="3">
        <f>AB10/53*30</f>
        <v>28.352830188679246</v>
      </c>
    </row>
    <row r="28" spans="1:37">
      <c r="A28" s="11">
        <v>17</v>
      </c>
      <c r="B28" s="12">
        <v>22.192647619047619</v>
      </c>
      <c r="C28" s="12">
        <v>25.891588571428571</v>
      </c>
      <c r="D28" s="12">
        <v>29.593523809523806</v>
      </c>
      <c r="E28" s="12">
        <v>33.28947047619048</v>
      </c>
      <c r="F28" s="12">
        <v>36.989409523809528</v>
      </c>
      <c r="G28" s="12">
        <v>40.687352380952383</v>
      </c>
      <c r="H28" s="12">
        <v>44.385295238095239</v>
      </c>
      <c r="I28" s="8"/>
      <c r="J28" s="11">
        <v>17</v>
      </c>
      <c r="K28" s="12">
        <v>13.315532075471697</v>
      </c>
      <c r="L28" s="12">
        <v>15.535258221024263</v>
      </c>
      <c r="M28" s="12">
        <v>17.756679245283021</v>
      </c>
      <c r="N28" s="12">
        <v>19.973580592991912</v>
      </c>
      <c r="O28" s="12">
        <v>22.191611859838275</v>
      </c>
      <c r="P28" s="12">
        <v>24.412467924528304</v>
      </c>
      <c r="Q28" s="12">
        <v>26.632194070080864</v>
      </c>
      <c r="R28" s="8"/>
      <c r="U28" s="5">
        <v>17</v>
      </c>
      <c r="V28" s="3">
        <v>22.234999999999999</v>
      </c>
      <c r="W28" s="3">
        <v>25.940999999999999</v>
      </c>
      <c r="X28" s="3">
        <v>29.65</v>
      </c>
      <c r="Y28" s="3">
        <v>33.353000000000002</v>
      </c>
      <c r="Z28" s="3">
        <v>37.06</v>
      </c>
      <c r="AA28" s="3">
        <v>40.765000000000001</v>
      </c>
      <c r="AB28" s="3">
        <v>44.47</v>
      </c>
      <c r="AD28" s="5">
        <v>17</v>
      </c>
      <c r="AE28" s="3">
        <f>V11/53*30</f>
        <v>13.340943396226415</v>
      </c>
      <c r="AF28" s="3">
        <f>W11/53*30</f>
        <v>15.564905660377361</v>
      </c>
      <c r="AG28" s="3">
        <f>X11/53*30</f>
        <v>17.79056603773585</v>
      </c>
      <c r="AH28" s="3">
        <f>Y11/53*30</f>
        <v>20.011698113207547</v>
      </c>
      <c r="AI28" s="3">
        <f>Z11/53*30</f>
        <v>22.233962264150943</v>
      </c>
      <c r="AJ28" s="3">
        <f>AA11/53*30</f>
        <v>24.459056603773586</v>
      </c>
      <c r="AK28" s="3">
        <f>AB11/53*30</f>
        <v>26.683018867924527</v>
      </c>
    </row>
    <row r="29" spans="1:37">
      <c r="A29" s="11">
        <v>18</v>
      </c>
      <c r="B29" s="12">
        <v>20.96</v>
      </c>
      <c r="C29" s="12">
        <v>24.453333333333333</v>
      </c>
      <c r="D29" s="12">
        <v>27.946666666666665</v>
      </c>
      <c r="E29" s="12">
        <v>31.44</v>
      </c>
      <c r="F29" s="12">
        <v>34.93333333333333</v>
      </c>
      <c r="G29" s="12">
        <v>38.426666666666669</v>
      </c>
      <c r="H29" s="12">
        <v>41.92</v>
      </c>
      <c r="I29" s="8"/>
      <c r="J29" s="11">
        <v>18</v>
      </c>
      <c r="K29" s="12">
        <v>12.576000000000001</v>
      </c>
      <c r="L29" s="12">
        <v>14.671999999999999</v>
      </c>
      <c r="M29" s="12">
        <v>16.767999999999997</v>
      </c>
      <c r="N29" s="12">
        <v>18.863999999999997</v>
      </c>
      <c r="O29" s="12">
        <v>20.960000000000004</v>
      </c>
      <c r="P29" s="12">
        <v>23.056000000000004</v>
      </c>
      <c r="Q29" s="12">
        <v>25.152000000000001</v>
      </c>
      <c r="R29" s="8"/>
      <c r="U29" s="5">
        <v>18</v>
      </c>
      <c r="V29" s="3">
        <v>21</v>
      </c>
      <c r="W29" s="3">
        <v>24.5</v>
      </c>
      <c r="X29" s="3">
        <v>28</v>
      </c>
      <c r="Y29" s="3">
        <v>31.5</v>
      </c>
      <c r="Z29" s="3">
        <v>35</v>
      </c>
      <c r="AA29" s="3">
        <v>38.5</v>
      </c>
      <c r="AB29" s="3">
        <v>42</v>
      </c>
      <c r="AD29" s="5">
        <v>18</v>
      </c>
      <c r="AE29" s="3">
        <f>V12/53*30</f>
        <v>12.600000000000001</v>
      </c>
      <c r="AF29" s="3">
        <f>W12/53*30</f>
        <v>14.7</v>
      </c>
      <c r="AG29" s="3">
        <f>X12/53*30</f>
        <v>16.799999999999997</v>
      </c>
      <c r="AH29" s="3">
        <f>Y12/53*30</f>
        <v>18.899999999999999</v>
      </c>
      <c r="AI29" s="3">
        <f>Z12/53*30</f>
        <v>21.000000000000004</v>
      </c>
      <c r="AJ29" s="3">
        <f>AA12/53*30</f>
        <v>23.1</v>
      </c>
      <c r="AK29" s="3">
        <f>AB12/53*30</f>
        <v>25.200000000000003</v>
      </c>
    </row>
    <row r="30" spans="1:37">
      <c r="A30" s="11">
        <v>19</v>
      </c>
      <c r="B30" s="12">
        <v>19.857104761904761</v>
      </c>
      <c r="C30" s="12">
        <v>23.166788571428569</v>
      </c>
      <c r="D30" s="12">
        <v>26.479466666666667</v>
      </c>
      <c r="E30" s="12">
        <v>29.785158095238092</v>
      </c>
      <c r="F30" s="12">
        <v>33.096838095238091</v>
      </c>
      <c r="G30" s="12">
        <v>36.404525714285711</v>
      </c>
      <c r="H30" s="12">
        <v>39.714209523809522</v>
      </c>
      <c r="I30" s="8"/>
      <c r="J30" s="11">
        <v>19</v>
      </c>
      <c r="K30" s="12">
        <v>11.913867385444744</v>
      </c>
      <c r="L30" s="12">
        <v>13.899700269541778</v>
      </c>
      <c r="M30" s="12">
        <v>15.886663072776281</v>
      </c>
      <c r="N30" s="12">
        <v>17.871366037735847</v>
      </c>
      <c r="O30" s="12">
        <v>19.858328840970348</v>
      </c>
      <c r="P30" s="12">
        <v>21.842466846361187</v>
      </c>
      <c r="Q30" s="12">
        <v>23.829994609164423</v>
      </c>
      <c r="R30" s="8"/>
      <c r="U30" s="5">
        <v>19</v>
      </c>
      <c r="V30" s="3">
        <v>19.895</v>
      </c>
      <c r="W30" s="3">
        <v>23.210999999999999</v>
      </c>
      <c r="X30" s="3">
        <v>26.53</v>
      </c>
      <c r="Y30" s="3">
        <v>29.841999999999999</v>
      </c>
      <c r="Z30" s="3">
        <v>33.159999999999997</v>
      </c>
      <c r="AA30" s="3">
        <v>36.473999999999997</v>
      </c>
      <c r="AB30" s="3">
        <v>39.79</v>
      </c>
      <c r="AD30" s="5">
        <v>19</v>
      </c>
      <c r="AE30" s="3">
        <f>V13/53*30</f>
        <v>11.936603773584906</v>
      </c>
      <c r="AF30" s="3">
        <f>W13/53*30</f>
        <v>13.926226415094339</v>
      </c>
      <c r="AG30" s="3">
        <f>X13/53*30</f>
        <v>15.916981132075472</v>
      </c>
      <c r="AH30" s="3">
        <f>Y13/53*30</f>
        <v>17.905471698113207</v>
      </c>
      <c r="AI30" s="3">
        <f>Z13/53*30</f>
        <v>19.89622641509434</v>
      </c>
      <c r="AJ30" s="3">
        <f>AA13/53*30</f>
        <v>21.884150943396225</v>
      </c>
      <c r="AK30" s="3">
        <f>AB13/53*30</f>
        <v>23.875471698113209</v>
      </c>
    </row>
    <row r="31" spans="1:37">
      <c r="A31" s="11">
        <v>21</v>
      </c>
      <c r="B31" s="12">
        <v>17.965714285714284</v>
      </c>
      <c r="C31" s="12">
        <v>20.96</v>
      </c>
      <c r="D31" s="12">
        <v>23.954285714285714</v>
      </c>
      <c r="E31" s="12">
        <v>26.94857142857143</v>
      </c>
      <c r="F31" s="12">
        <v>29.942857142857143</v>
      </c>
      <c r="G31" s="12">
        <v>32.937142857142859</v>
      </c>
      <c r="H31" s="12">
        <v>35.931428571428569</v>
      </c>
      <c r="I31" s="8"/>
      <c r="J31" s="11">
        <v>21</v>
      </c>
      <c r="K31" s="12">
        <v>10.779428571428571</v>
      </c>
      <c r="L31" s="12">
        <v>12.576000000000001</v>
      </c>
      <c r="M31" s="12">
        <v>14.37257142857143</v>
      </c>
      <c r="N31" s="12">
        <v>16.169142857142859</v>
      </c>
      <c r="O31" s="12">
        <v>17.965714285714284</v>
      </c>
      <c r="P31" s="12">
        <v>19.762285714285714</v>
      </c>
      <c r="Q31" s="12">
        <v>21.558857142857143</v>
      </c>
      <c r="R31" s="8"/>
      <c r="U31" s="5">
        <v>21</v>
      </c>
      <c r="V31" s="3">
        <v>18</v>
      </c>
      <c r="W31" s="3">
        <v>21</v>
      </c>
      <c r="X31" s="3">
        <v>24</v>
      </c>
      <c r="Y31" s="3">
        <v>27</v>
      </c>
      <c r="Z31" s="3">
        <v>30</v>
      </c>
      <c r="AA31" s="3">
        <v>33</v>
      </c>
      <c r="AB31" s="3">
        <v>36</v>
      </c>
      <c r="AD31" s="5">
        <v>21</v>
      </c>
      <c r="AE31" s="3">
        <f>V14/53*30</f>
        <v>10.799999999999999</v>
      </c>
      <c r="AF31" s="3">
        <f>W14/53*30</f>
        <v>12.600000000000001</v>
      </c>
      <c r="AG31" s="3">
        <f>X14/53*30</f>
        <v>14.4</v>
      </c>
      <c r="AH31" s="3">
        <f>Y14/53*30</f>
        <v>16.200000000000003</v>
      </c>
      <c r="AI31" s="3">
        <f>Z14/53*30</f>
        <v>18</v>
      </c>
      <c r="AJ31" s="3">
        <f>AA14/53*30</f>
        <v>19.799999999999997</v>
      </c>
      <c r="AK31" s="3">
        <f>AB14/53*30</f>
        <v>21.599999999999998</v>
      </c>
    </row>
    <row r="32" spans="1:37">
      <c r="A32" s="11">
        <v>23</v>
      </c>
      <c r="B32" s="12">
        <v>16.403695238095235</v>
      </c>
      <c r="C32" s="12">
        <v>19.137478095238095</v>
      </c>
      <c r="D32" s="12">
        <v>21.868266666666667</v>
      </c>
      <c r="E32" s="12">
        <v>24.60504380952381</v>
      </c>
      <c r="F32" s="12">
        <v>27.337828571428574</v>
      </c>
      <c r="G32" s="12">
        <v>30.072609523809522</v>
      </c>
      <c r="H32" s="12">
        <v>32.80739047619047</v>
      </c>
      <c r="I32" s="8"/>
      <c r="J32" s="11">
        <v>23</v>
      </c>
      <c r="K32" s="12">
        <v>9.8421606469002683</v>
      </c>
      <c r="L32" s="12">
        <v>11.482238274932616</v>
      </c>
      <c r="M32" s="12">
        <v>13.12401078167116</v>
      </c>
      <c r="N32" s="12">
        <v>14.762958490566039</v>
      </c>
      <c r="O32" s="12">
        <v>16.400776280323448</v>
      </c>
      <c r="P32" s="12">
        <v>18.043678706199461</v>
      </c>
      <c r="Q32" s="12">
        <v>19.683191374663075</v>
      </c>
      <c r="R32" s="8"/>
      <c r="U32" s="5">
        <v>23</v>
      </c>
      <c r="V32" s="3">
        <v>16.434999999999999</v>
      </c>
      <c r="W32" s="3">
        <v>19.173999999999999</v>
      </c>
      <c r="X32" s="3">
        <v>21.91</v>
      </c>
      <c r="Y32" s="3">
        <v>24.652000000000001</v>
      </c>
      <c r="Z32" s="3">
        <v>27.39</v>
      </c>
      <c r="AA32" s="3">
        <v>30.13</v>
      </c>
      <c r="AB32" s="3">
        <v>32.869999999999997</v>
      </c>
      <c r="AD32" s="5">
        <v>23</v>
      </c>
      <c r="AE32" s="3">
        <f>V15/53*30</f>
        <v>9.8609433962264141</v>
      </c>
      <c r="AF32" s="3">
        <f>W15/53*30</f>
        <v>11.504150943396228</v>
      </c>
      <c r="AG32" s="3">
        <f>X15/53*30</f>
        <v>13.149056603773586</v>
      </c>
      <c r="AH32" s="3">
        <f>Y15/53*30</f>
        <v>14.791132075471699</v>
      </c>
      <c r="AI32" s="3">
        <f>Z15/53*30</f>
        <v>16.432075471698113</v>
      </c>
      <c r="AJ32" s="3">
        <f>AA15/53*30</f>
        <v>18.078113207547169</v>
      </c>
      <c r="AK32" s="3">
        <f>AB15/53*30</f>
        <v>19.720754716981133</v>
      </c>
    </row>
    <row r="33" spans="1:37">
      <c r="A33" s="11">
        <v>25</v>
      </c>
      <c r="B33" s="12">
        <v>15.091199999999999</v>
      </c>
      <c r="C33" s="12">
        <v>17.606400000000001</v>
      </c>
      <c r="D33" s="12">
        <v>20.121600000000001</v>
      </c>
      <c r="E33" s="12">
        <v>22.636800000000001</v>
      </c>
      <c r="F33" s="12">
        <v>25.151999999999997</v>
      </c>
      <c r="G33" s="12">
        <v>27.667199999999998</v>
      </c>
      <c r="H33" s="12">
        <v>30.182399999999998</v>
      </c>
      <c r="I33" s="8"/>
      <c r="J33" s="11">
        <v>25</v>
      </c>
      <c r="K33" s="12">
        <v>9.0546070080862524</v>
      </c>
      <c r="L33" s="12">
        <v>10.563614016172506</v>
      </c>
      <c r="M33" s="12">
        <v>12.073185983827493</v>
      </c>
      <c r="N33" s="12">
        <v>13.582192991913747</v>
      </c>
      <c r="O33" s="12">
        <v>15.090070080862533</v>
      </c>
      <c r="P33" s="12">
        <v>16.600207008086254</v>
      </c>
      <c r="Q33" s="12">
        <v>18.106954177897574</v>
      </c>
      <c r="R33" s="8"/>
      <c r="U33" s="5">
        <v>25</v>
      </c>
      <c r="V33" s="3">
        <v>15.12</v>
      </c>
      <c r="W33" s="3">
        <v>17.64</v>
      </c>
      <c r="X33" s="3">
        <v>20.16</v>
      </c>
      <c r="Y33" s="3">
        <v>22.68</v>
      </c>
      <c r="Z33" s="3">
        <v>25.2</v>
      </c>
      <c r="AA33" s="3">
        <v>27.72</v>
      </c>
      <c r="AB33" s="3">
        <v>30.24</v>
      </c>
      <c r="AD33" s="5">
        <v>25</v>
      </c>
      <c r="AE33" s="3">
        <f>V16/53*30</f>
        <v>9.0718867924528297</v>
      </c>
      <c r="AF33" s="3">
        <f>W16/53*30</f>
        <v>10.583773584905661</v>
      </c>
      <c r="AG33" s="3">
        <f>X16/53*30</f>
        <v>12.096226415094339</v>
      </c>
      <c r="AH33" s="3">
        <f>Y16/53*30</f>
        <v>13.60811320754717</v>
      </c>
      <c r="AI33" s="3">
        <f>Z16/53*30</f>
        <v>15.118867924528301</v>
      </c>
      <c r="AJ33" s="3">
        <f>AA16/53*30</f>
        <v>16.631886792452832</v>
      </c>
      <c r="AK33" s="3">
        <f>AB16/53*30</f>
        <v>18.141509433962263</v>
      </c>
    </row>
    <row r="34" spans="1:37">
      <c r="A34" s="11">
        <v>27</v>
      </c>
      <c r="B34" s="12">
        <v>13.973333333333333</v>
      </c>
      <c r="C34" s="12">
        <v>16.298895238095234</v>
      </c>
      <c r="D34" s="12">
        <v>18.631443809523812</v>
      </c>
      <c r="E34" s="12">
        <v>20.96</v>
      </c>
      <c r="F34" s="12">
        <v>23.288556190476186</v>
      </c>
      <c r="G34" s="12">
        <v>25.621104761904764</v>
      </c>
      <c r="H34" s="12">
        <v>27.946666666666665</v>
      </c>
      <c r="I34" s="8"/>
      <c r="J34" s="11">
        <v>27</v>
      </c>
      <c r="K34" s="12">
        <v>8.3839999999999986</v>
      </c>
      <c r="L34" s="12">
        <v>9.7794501347708884</v>
      </c>
      <c r="M34" s="12">
        <v>11.178854986522911</v>
      </c>
      <c r="N34" s="12">
        <v>12.576000000000001</v>
      </c>
      <c r="O34" s="12">
        <v>13.97314501347709</v>
      </c>
      <c r="P34" s="12">
        <v>15.372549865229111</v>
      </c>
      <c r="Q34" s="12">
        <v>16.767999999999997</v>
      </c>
      <c r="R34" s="8"/>
      <c r="U34" s="5">
        <v>27</v>
      </c>
      <c r="V34" s="3">
        <v>14</v>
      </c>
      <c r="W34" s="3">
        <v>16.329999999999998</v>
      </c>
      <c r="X34" s="3">
        <v>18.667000000000002</v>
      </c>
      <c r="Y34" s="3">
        <v>21</v>
      </c>
      <c r="Z34" s="3">
        <v>23.332999999999998</v>
      </c>
      <c r="AA34" s="3">
        <v>25.67</v>
      </c>
      <c r="AB34" s="3">
        <v>28</v>
      </c>
      <c r="AD34" s="5">
        <v>27</v>
      </c>
      <c r="AE34" s="3">
        <f>V17/53*30</f>
        <v>8.3999999999999986</v>
      </c>
      <c r="AF34" s="3">
        <f>W17/53*30</f>
        <v>9.7981132075471677</v>
      </c>
      <c r="AG34" s="3">
        <f>X17/53*30</f>
        <v>11.200188679245283</v>
      </c>
      <c r="AH34" s="3">
        <f>Y17/53*30</f>
        <v>12.600000000000001</v>
      </c>
      <c r="AI34" s="3">
        <f>Z17/53*30</f>
        <v>13.999811320754718</v>
      </c>
      <c r="AJ34" s="3">
        <f>AA17/53*30</f>
        <v>15.40188679245283</v>
      </c>
      <c r="AK34" s="3">
        <f>AB17/53*30</f>
        <v>16.799999999999997</v>
      </c>
    </row>
    <row r="35" spans="1:37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</sheetData>
  <mergeCells count="24">
    <mergeCell ref="B20:H20"/>
    <mergeCell ref="K20:Q20"/>
    <mergeCell ref="A20:A21"/>
    <mergeCell ref="J20:J21"/>
    <mergeCell ref="J3:J4"/>
    <mergeCell ref="A3:A4"/>
    <mergeCell ref="B3:H3"/>
    <mergeCell ref="K3:Q3"/>
    <mergeCell ref="V19:AB19"/>
    <mergeCell ref="AE2:AK2"/>
    <mergeCell ref="U3:U4"/>
    <mergeCell ref="V3:AB3"/>
    <mergeCell ref="AD3:AD4"/>
    <mergeCell ref="AE3:AK3"/>
    <mergeCell ref="AE19:AK19"/>
    <mergeCell ref="U20:U21"/>
    <mergeCell ref="V20:AB20"/>
    <mergeCell ref="AD20:AD21"/>
    <mergeCell ref="AE20:AK20"/>
    <mergeCell ref="B2:H2"/>
    <mergeCell ref="K2:Q2"/>
    <mergeCell ref="K19:Q19"/>
    <mergeCell ref="B19:H19"/>
    <mergeCell ref="V2:A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Calculator</vt:lpstr>
      <vt:lpstr>2096 Tire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2007-05-15T23:15:19Z</dcterms:created>
  <dcterms:modified xsi:type="dcterms:W3CDTF">2007-05-16T23:54:01Z</dcterms:modified>
</cp:coreProperties>
</file>